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1805"/>
  </bookViews>
  <sheets>
    <sheet name="ЛОТЫ" sheetId="1" r:id="rId1"/>
  </sheets>
  <externalReferences>
    <externalReference r:id="rId2"/>
  </externalReferences>
  <definedNames>
    <definedName name="_xlnm._FilterDatabase" localSheetId="0" hidden="1">ЛОТЫ!$A$1:$H$38</definedName>
    <definedName name="д1">[1]РУ!$K$1:$K$2</definedName>
    <definedName name="ЛУ">#REF!</definedName>
    <definedName name="_xlnm.Print_Area" localSheetId="0">ЛОТЫ!$B$2:$G$1189</definedName>
  </definedNames>
  <calcPr calcId="145621"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189" i="1" l="1"/>
  <c r="A1188" i="1"/>
  <c r="A1187" i="1"/>
  <c r="A1186" i="1"/>
  <c r="E1185" i="1"/>
  <c r="AG1157" i="1" s="1"/>
  <c r="A1185" i="1"/>
  <c r="E1184" i="1"/>
  <c r="AF1157" i="1" s="1"/>
  <c r="A1184" i="1"/>
  <c r="A1183" i="1"/>
  <c r="E1182" i="1"/>
  <c r="AD1157" i="1" s="1"/>
  <c r="A1182" i="1"/>
  <c r="A1181" i="1"/>
  <c r="G1179" i="1"/>
  <c r="A1179" i="1"/>
  <c r="G1178" i="1"/>
  <c r="A1178" i="1"/>
  <c r="G1177" i="1"/>
  <c r="A1177" i="1"/>
  <c r="G1176" i="1"/>
  <c r="A1176" i="1"/>
  <c r="G1175" i="1"/>
  <c r="A1175" i="1"/>
  <c r="G1174" i="1"/>
  <c r="A1174" i="1"/>
  <c r="G1173" i="1"/>
  <c r="B1173" i="1"/>
  <c r="A1173" i="1" s="1"/>
  <c r="G1172" i="1"/>
  <c r="A1172" i="1"/>
  <c r="G1171" i="1"/>
  <c r="E1183" i="1" s="1"/>
  <c r="AE1157" i="1" s="1"/>
  <c r="A1171" i="1"/>
  <c r="G1170" i="1"/>
  <c r="A1170" i="1"/>
  <c r="G1169" i="1"/>
  <c r="A1169" i="1"/>
  <c r="A1168" i="1"/>
  <c r="A1167" i="1"/>
  <c r="A1166" i="1"/>
  <c r="A1165" i="1"/>
  <c r="A1164" i="1"/>
  <c r="A1163" i="1"/>
  <c r="A1162" i="1"/>
  <c r="G1161" i="1"/>
  <c r="A1161" i="1"/>
  <c r="A1160" i="1"/>
  <c r="A1159" i="1"/>
  <c r="A1158" i="1"/>
  <c r="AB1157" i="1"/>
  <c r="A1157" i="1"/>
  <c r="A1156" i="1"/>
  <c r="A1155" i="1"/>
  <c r="A1154" i="1"/>
  <c r="A1153" i="1"/>
  <c r="A1152" i="1"/>
  <c r="A1151" i="1"/>
  <c r="A1150" i="1"/>
  <c r="E1149" i="1"/>
  <c r="A1149" i="1"/>
  <c r="A1148" i="1"/>
  <c r="A1147" i="1"/>
  <c r="E1146" i="1"/>
  <c r="AD1121" i="1" s="1"/>
  <c r="A1146" i="1"/>
  <c r="A1145" i="1"/>
  <c r="G1143" i="1"/>
  <c r="A1143" i="1"/>
  <c r="G1142" i="1"/>
  <c r="A1142" i="1"/>
  <c r="G1141" i="1"/>
  <c r="A1141" i="1"/>
  <c r="G1140" i="1"/>
  <c r="A1140" i="1"/>
  <c r="G1139" i="1"/>
  <c r="A1139" i="1"/>
  <c r="G1138" i="1"/>
  <c r="A1138" i="1"/>
  <c r="G1137" i="1"/>
  <c r="B1137" i="1"/>
  <c r="A1137" i="1" s="1"/>
  <c r="G1136" i="1"/>
  <c r="E1148" i="1" s="1"/>
  <c r="AF1121" i="1" s="1"/>
  <c r="A1136" i="1"/>
  <c r="G1135" i="1"/>
  <c r="A1135" i="1"/>
  <c r="G1134" i="1"/>
  <c r="E1147" i="1" s="1"/>
  <c r="AE1121" i="1" s="1"/>
  <c r="A1134" i="1"/>
  <c r="G1133" i="1"/>
  <c r="A1133" i="1"/>
  <c r="A1132" i="1"/>
  <c r="A1131" i="1"/>
  <c r="A1130" i="1"/>
  <c r="A1129" i="1"/>
  <c r="A1128" i="1"/>
  <c r="A1127" i="1"/>
  <c r="A1126" i="1"/>
  <c r="G1125" i="1"/>
  <c r="A1125" i="1"/>
  <c r="A1124" i="1"/>
  <c r="A1123" i="1"/>
  <c r="A1122" i="1"/>
  <c r="AG1121" i="1"/>
  <c r="AB1121" i="1"/>
  <c r="A1121" i="1"/>
  <c r="A1120" i="1"/>
  <c r="A1119" i="1"/>
  <c r="A1118" i="1"/>
  <c r="A1117" i="1"/>
  <c r="A1116" i="1"/>
  <c r="A1115" i="1"/>
  <c r="A1114" i="1"/>
  <c r="E1113" i="1"/>
  <c r="A1113" i="1"/>
  <c r="A1112" i="1"/>
  <c r="A1111" i="1"/>
  <c r="E1110" i="1"/>
  <c r="AD1085" i="1" s="1"/>
  <c r="A1110" i="1"/>
  <c r="A1109" i="1"/>
  <c r="G1107" i="1"/>
  <c r="A1107" i="1"/>
  <c r="G1106" i="1"/>
  <c r="A1106" i="1"/>
  <c r="G1105" i="1"/>
  <c r="A1105" i="1"/>
  <c r="G1104" i="1"/>
  <c r="A1104" i="1"/>
  <c r="G1103" i="1"/>
  <c r="A1103" i="1"/>
  <c r="G1102" i="1"/>
  <c r="A1102" i="1"/>
  <c r="G1101" i="1"/>
  <c r="B1101" i="1"/>
  <c r="A1101" i="1" s="1"/>
  <c r="G1100" i="1"/>
  <c r="E1112" i="1" s="1"/>
  <c r="AF1085" i="1" s="1"/>
  <c r="A1100" i="1"/>
  <c r="G1099" i="1"/>
  <c r="A1099" i="1"/>
  <c r="G1098" i="1"/>
  <c r="E1111" i="1" s="1"/>
  <c r="AE1085" i="1" s="1"/>
  <c r="A1098" i="1"/>
  <c r="G1097" i="1"/>
  <c r="A1097" i="1"/>
  <c r="A1096" i="1"/>
  <c r="A1095" i="1"/>
  <c r="A1094" i="1"/>
  <c r="A1093" i="1"/>
  <c r="A1092" i="1"/>
  <c r="A1091" i="1"/>
  <c r="A1090" i="1"/>
  <c r="G1089" i="1"/>
  <c r="A1089" i="1"/>
  <c r="A1088" i="1"/>
  <c r="A1087" i="1"/>
  <c r="A1086" i="1"/>
  <c r="AG1085" i="1"/>
  <c r="AB1085" i="1"/>
  <c r="A1085" i="1"/>
  <c r="A1084" i="1"/>
  <c r="A1083" i="1"/>
  <c r="A1082" i="1"/>
  <c r="A1081" i="1"/>
  <c r="A1080" i="1"/>
  <c r="A1079" i="1"/>
  <c r="A1078" i="1"/>
  <c r="E1077" i="1"/>
  <c r="AG1049" i="1" s="1"/>
  <c r="A1077" i="1"/>
  <c r="A1076" i="1"/>
  <c r="A1075" i="1"/>
  <c r="A1074" i="1"/>
  <c r="A1073" i="1"/>
  <c r="G1071" i="1"/>
  <c r="A1071" i="1"/>
  <c r="G1070" i="1"/>
  <c r="A1070" i="1"/>
  <c r="G1069" i="1"/>
  <c r="A1069" i="1"/>
  <c r="G1068" i="1"/>
  <c r="A1068" i="1"/>
  <c r="G1067" i="1"/>
  <c r="A1067" i="1"/>
  <c r="G1066" i="1"/>
  <c r="A1066" i="1"/>
  <c r="G1065" i="1"/>
  <c r="B1065" i="1"/>
  <c r="A1065" i="1" s="1"/>
  <c r="G1064" i="1"/>
  <c r="E1076" i="1" s="1"/>
  <c r="AF1049" i="1" s="1"/>
  <c r="A1064" i="1"/>
  <c r="G1063" i="1"/>
  <c r="E1075" i="1" s="1"/>
  <c r="AE1049" i="1" s="1"/>
  <c r="A1063" i="1"/>
  <c r="G1062" i="1"/>
  <c r="A1062" i="1"/>
  <c r="G1061" i="1"/>
  <c r="E1074" i="1" s="1"/>
  <c r="A1061" i="1"/>
  <c r="A1060" i="1"/>
  <c r="A1059" i="1"/>
  <c r="A1058" i="1"/>
  <c r="A1057" i="1"/>
  <c r="A1056" i="1"/>
  <c r="A1055" i="1"/>
  <c r="A1054" i="1"/>
  <c r="G1053" i="1"/>
  <c r="A1053" i="1"/>
  <c r="A1052" i="1"/>
  <c r="A1051" i="1"/>
  <c r="A1050" i="1"/>
  <c r="AB1049" i="1"/>
  <c r="A1049" i="1"/>
  <c r="A1048" i="1"/>
  <c r="A1047" i="1"/>
  <c r="A1046" i="1"/>
  <c r="A1045" i="1"/>
  <c r="A1044" i="1"/>
  <c r="A1043" i="1"/>
  <c r="A1042" i="1"/>
  <c r="E1041" i="1"/>
  <c r="AG1013" i="1" s="1"/>
  <c r="A1041" i="1"/>
  <c r="E1040" i="1"/>
  <c r="AF1013" i="1" s="1"/>
  <c r="A1040" i="1"/>
  <c r="A1039" i="1"/>
  <c r="E1038" i="1"/>
  <c r="AD1013" i="1" s="1"/>
  <c r="A1038" i="1"/>
  <c r="A1037" i="1"/>
  <c r="G1035" i="1"/>
  <c r="A1035" i="1"/>
  <c r="G1034" i="1"/>
  <c r="A1034" i="1"/>
  <c r="G1033" i="1"/>
  <c r="A1033" i="1"/>
  <c r="G1032" i="1"/>
  <c r="A1032" i="1"/>
  <c r="G1031" i="1"/>
  <c r="A1031" i="1"/>
  <c r="G1030" i="1"/>
  <c r="A1030" i="1"/>
  <c r="G1029" i="1"/>
  <c r="B1029" i="1"/>
  <c r="A1029" i="1" s="1"/>
  <c r="G1028" i="1"/>
  <c r="A1028" i="1"/>
  <c r="G1027" i="1"/>
  <c r="E1039" i="1" s="1"/>
  <c r="AE1013" i="1" s="1"/>
  <c r="A1027" i="1"/>
  <c r="G1026" i="1"/>
  <c r="A1026" i="1"/>
  <c r="G1025" i="1"/>
  <c r="A1025" i="1"/>
  <c r="A1024" i="1"/>
  <c r="A1023" i="1"/>
  <c r="A1022" i="1"/>
  <c r="A1021" i="1"/>
  <c r="A1020" i="1"/>
  <c r="A1019" i="1"/>
  <c r="A1018" i="1"/>
  <c r="G1017" i="1"/>
  <c r="A1017" i="1"/>
  <c r="A1016" i="1"/>
  <c r="A1015" i="1"/>
  <c r="A1014" i="1"/>
  <c r="AB1013" i="1"/>
  <c r="A1013" i="1"/>
  <c r="A1012" i="1"/>
  <c r="A1011" i="1"/>
  <c r="A1010" i="1"/>
  <c r="A1009" i="1"/>
  <c r="A1008" i="1"/>
  <c r="A1007" i="1"/>
  <c r="A1006" i="1"/>
  <c r="E1005" i="1"/>
  <c r="A1005" i="1"/>
  <c r="A1004" i="1"/>
  <c r="A1003" i="1"/>
  <c r="E1002" i="1"/>
  <c r="AD977" i="1" s="1"/>
  <c r="A1002" i="1"/>
  <c r="A1001" i="1"/>
  <c r="G999" i="1"/>
  <c r="A999" i="1"/>
  <c r="G998" i="1"/>
  <c r="A998" i="1"/>
  <c r="G997" i="1"/>
  <c r="A997" i="1"/>
  <c r="G996" i="1"/>
  <c r="A996" i="1"/>
  <c r="G995" i="1"/>
  <c r="A995" i="1"/>
  <c r="G994" i="1"/>
  <c r="A994" i="1"/>
  <c r="G993" i="1"/>
  <c r="B993" i="1"/>
  <c r="A993" i="1" s="1"/>
  <c r="G992" i="1"/>
  <c r="E1004" i="1" s="1"/>
  <c r="AF977" i="1" s="1"/>
  <c r="A992" i="1"/>
  <c r="G991" i="1"/>
  <c r="A991" i="1"/>
  <c r="G990" i="1"/>
  <c r="E1003" i="1" s="1"/>
  <c r="AE977" i="1" s="1"/>
  <c r="A990" i="1"/>
  <c r="G989" i="1"/>
  <c r="A989" i="1"/>
  <c r="A988" i="1"/>
  <c r="A987" i="1"/>
  <c r="A986" i="1"/>
  <c r="A985" i="1"/>
  <c r="A984" i="1"/>
  <c r="A983" i="1"/>
  <c r="A982" i="1"/>
  <c r="G981" i="1"/>
  <c r="A981" i="1"/>
  <c r="A980" i="1"/>
  <c r="A979" i="1"/>
  <c r="A978" i="1"/>
  <c r="AG977" i="1"/>
  <c r="AB977" i="1"/>
  <c r="A977" i="1"/>
  <c r="A976" i="1"/>
  <c r="A975" i="1"/>
  <c r="A974" i="1"/>
  <c r="A973" i="1"/>
  <c r="A972" i="1"/>
  <c r="A971" i="1"/>
  <c r="A970" i="1"/>
  <c r="E969" i="1"/>
  <c r="AG941" i="1" s="1"/>
  <c r="A969" i="1"/>
  <c r="A968" i="1"/>
  <c r="E967" i="1"/>
  <c r="A967" i="1"/>
  <c r="E966" i="1"/>
  <c r="AD941" i="1" s="1"/>
  <c r="A966" i="1"/>
  <c r="A965" i="1"/>
  <c r="G963" i="1"/>
  <c r="A963" i="1"/>
  <c r="G962" i="1"/>
  <c r="A962" i="1"/>
  <c r="G961" i="1"/>
  <c r="A961" i="1"/>
  <c r="G960" i="1"/>
  <c r="A960" i="1"/>
  <c r="G959" i="1"/>
  <c r="A959" i="1"/>
  <c r="G958" i="1"/>
  <c r="A958" i="1"/>
  <c r="G957" i="1"/>
  <c r="B957" i="1"/>
  <c r="A957" i="1" s="1"/>
  <c r="G956" i="1"/>
  <c r="E968" i="1" s="1"/>
  <c r="AF941" i="1" s="1"/>
  <c r="A956" i="1"/>
  <c r="G955" i="1"/>
  <c r="A955" i="1"/>
  <c r="G954" i="1"/>
  <c r="A954" i="1"/>
  <c r="G953" i="1"/>
  <c r="A953" i="1"/>
  <c r="A952" i="1"/>
  <c r="A951" i="1"/>
  <c r="A950" i="1"/>
  <c r="A949" i="1"/>
  <c r="A948" i="1"/>
  <c r="A947" i="1"/>
  <c r="A946" i="1"/>
  <c r="G945" i="1"/>
  <c r="A945" i="1"/>
  <c r="A944" i="1"/>
  <c r="A943" i="1"/>
  <c r="A942" i="1"/>
  <c r="AE941" i="1"/>
  <c r="AB941" i="1"/>
  <c r="A941" i="1"/>
  <c r="A940" i="1"/>
  <c r="A939" i="1"/>
  <c r="A938" i="1"/>
  <c r="A937" i="1"/>
  <c r="A936" i="1"/>
  <c r="A935" i="1"/>
  <c r="A934" i="1"/>
  <c r="E933" i="1"/>
  <c r="AG905" i="1" s="1"/>
  <c r="A933" i="1"/>
  <c r="A932" i="1"/>
  <c r="A931" i="1"/>
  <c r="A930" i="1"/>
  <c r="A929" i="1"/>
  <c r="G927" i="1"/>
  <c r="A927" i="1"/>
  <c r="G926" i="1"/>
  <c r="A926" i="1"/>
  <c r="G925" i="1"/>
  <c r="A925" i="1"/>
  <c r="G924" i="1"/>
  <c r="A924" i="1"/>
  <c r="G923" i="1"/>
  <c r="A923" i="1"/>
  <c r="G922" i="1"/>
  <c r="A922" i="1"/>
  <c r="G921" i="1"/>
  <c r="B921" i="1"/>
  <c r="A921" i="1" s="1"/>
  <c r="G920" i="1"/>
  <c r="E932" i="1" s="1"/>
  <c r="AF905" i="1" s="1"/>
  <c r="A920" i="1"/>
  <c r="G919" i="1"/>
  <c r="E931" i="1" s="1"/>
  <c r="AE905" i="1" s="1"/>
  <c r="A919" i="1"/>
  <c r="G918" i="1"/>
  <c r="A918" i="1"/>
  <c r="G917" i="1"/>
  <c r="E930" i="1" s="1"/>
  <c r="A917" i="1"/>
  <c r="A916" i="1"/>
  <c r="A915" i="1"/>
  <c r="A914" i="1"/>
  <c r="A913" i="1"/>
  <c r="A912" i="1"/>
  <c r="A911" i="1"/>
  <c r="A910" i="1"/>
  <c r="G909" i="1"/>
  <c r="A909" i="1"/>
  <c r="A908" i="1"/>
  <c r="A907" i="1"/>
  <c r="A906" i="1"/>
  <c r="AB905" i="1"/>
  <c r="A905" i="1"/>
  <c r="A904" i="1"/>
  <c r="A903" i="1"/>
  <c r="A902" i="1"/>
  <c r="A901" i="1"/>
  <c r="A900" i="1"/>
  <c r="A899" i="1"/>
  <c r="A898" i="1"/>
  <c r="E897" i="1"/>
  <c r="AG869" i="1" s="1"/>
  <c r="A897" i="1"/>
  <c r="E896" i="1"/>
  <c r="AF869" i="1" s="1"/>
  <c r="A896" i="1"/>
  <c r="A895" i="1"/>
  <c r="A894" i="1"/>
  <c r="A893" i="1"/>
  <c r="G891" i="1"/>
  <c r="A891" i="1"/>
  <c r="G890" i="1"/>
  <c r="A890" i="1"/>
  <c r="G889" i="1"/>
  <c r="A889" i="1"/>
  <c r="G888" i="1"/>
  <c r="A888" i="1"/>
  <c r="G887" i="1"/>
  <c r="A887" i="1"/>
  <c r="G886" i="1"/>
  <c r="A886" i="1"/>
  <c r="G885" i="1"/>
  <c r="B885" i="1"/>
  <c r="A885" i="1" s="1"/>
  <c r="G884" i="1"/>
  <c r="A884" i="1"/>
  <c r="G883" i="1"/>
  <c r="E895" i="1" s="1"/>
  <c r="AE869" i="1" s="1"/>
  <c r="A883" i="1"/>
  <c r="G882" i="1"/>
  <c r="A882" i="1"/>
  <c r="G881" i="1"/>
  <c r="E894" i="1" s="1"/>
  <c r="A881" i="1"/>
  <c r="A880" i="1"/>
  <c r="A879" i="1"/>
  <c r="A878" i="1"/>
  <c r="A877" i="1"/>
  <c r="A876" i="1"/>
  <c r="A875" i="1"/>
  <c r="A874" i="1"/>
  <c r="G873" i="1"/>
  <c r="A873" i="1"/>
  <c r="A872" i="1"/>
  <c r="A871" i="1"/>
  <c r="A870" i="1"/>
  <c r="AB869" i="1"/>
  <c r="A869" i="1"/>
  <c r="A868" i="1"/>
  <c r="A867" i="1"/>
  <c r="A866" i="1"/>
  <c r="A865" i="1"/>
  <c r="A864" i="1"/>
  <c r="A863" i="1"/>
  <c r="A862" i="1"/>
  <c r="E861" i="1"/>
  <c r="A861" i="1"/>
  <c r="A860" i="1"/>
  <c r="A859" i="1"/>
  <c r="E858" i="1"/>
  <c r="AD833" i="1" s="1"/>
  <c r="A858" i="1"/>
  <c r="A857" i="1"/>
  <c r="G855" i="1"/>
  <c r="A855" i="1"/>
  <c r="G854" i="1"/>
  <c r="A854" i="1"/>
  <c r="G853" i="1"/>
  <c r="A853" i="1"/>
  <c r="G852" i="1"/>
  <c r="A852" i="1"/>
  <c r="G851" i="1"/>
  <c r="A851" i="1"/>
  <c r="G850" i="1"/>
  <c r="A850" i="1"/>
  <c r="G849" i="1"/>
  <c r="B849" i="1"/>
  <c r="A849" i="1" s="1"/>
  <c r="G848" i="1"/>
  <c r="E860" i="1" s="1"/>
  <c r="AF833" i="1" s="1"/>
  <c r="A848" i="1"/>
  <c r="G847" i="1"/>
  <c r="A847" i="1"/>
  <c r="G846" i="1"/>
  <c r="E859" i="1" s="1"/>
  <c r="AE833" i="1" s="1"/>
  <c r="A846" i="1"/>
  <c r="G845" i="1"/>
  <c r="A845" i="1"/>
  <c r="A844" i="1"/>
  <c r="A843" i="1"/>
  <c r="A842" i="1"/>
  <c r="A841" i="1"/>
  <c r="A840" i="1"/>
  <c r="A839" i="1"/>
  <c r="A838" i="1"/>
  <c r="G837" i="1"/>
  <c r="A837" i="1"/>
  <c r="A836" i="1"/>
  <c r="A835" i="1"/>
  <c r="A834" i="1"/>
  <c r="AG833" i="1"/>
  <c r="AB833" i="1"/>
  <c r="A833" i="1"/>
  <c r="A832" i="1"/>
  <c r="A831" i="1"/>
  <c r="A830" i="1"/>
  <c r="A829" i="1"/>
  <c r="A828" i="1"/>
  <c r="A827" i="1"/>
  <c r="A826" i="1"/>
  <c r="E825" i="1"/>
  <c r="AG797" i="1" s="1"/>
  <c r="A825" i="1"/>
  <c r="A824" i="1"/>
  <c r="E823" i="1"/>
  <c r="A823" i="1"/>
  <c r="E822" i="1"/>
  <c r="AD797" i="1" s="1"/>
  <c r="A822" i="1"/>
  <c r="A821" i="1"/>
  <c r="G819" i="1"/>
  <c r="A819" i="1"/>
  <c r="G818" i="1"/>
  <c r="A818" i="1"/>
  <c r="G817" i="1"/>
  <c r="A817" i="1"/>
  <c r="G816" i="1"/>
  <c r="A816" i="1"/>
  <c r="G815" i="1"/>
  <c r="A815" i="1"/>
  <c r="G814" i="1"/>
  <c r="A814" i="1"/>
  <c r="G813" i="1"/>
  <c r="B813" i="1"/>
  <c r="A813" i="1" s="1"/>
  <c r="G812" i="1"/>
  <c r="E824" i="1" s="1"/>
  <c r="AF797" i="1" s="1"/>
  <c r="A812" i="1"/>
  <c r="G811" i="1"/>
  <c r="A811" i="1"/>
  <c r="G810" i="1"/>
  <c r="A810" i="1"/>
  <c r="G809" i="1"/>
  <c r="A809" i="1"/>
  <c r="A808" i="1"/>
  <c r="A807" i="1"/>
  <c r="A806" i="1"/>
  <c r="A805" i="1"/>
  <c r="A804" i="1"/>
  <c r="A803" i="1"/>
  <c r="A802" i="1"/>
  <c r="G801" i="1"/>
  <c r="A801" i="1"/>
  <c r="A800" i="1"/>
  <c r="A799" i="1"/>
  <c r="A798" i="1"/>
  <c r="AE797" i="1"/>
  <c r="AB797" i="1"/>
  <c r="A797" i="1"/>
  <c r="A796" i="1"/>
  <c r="A795" i="1"/>
  <c r="A794" i="1"/>
  <c r="A793" i="1"/>
  <c r="A792" i="1"/>
  <c r="A791" i="1"/>
  <c r="A790" i="1"/>
  <c r="E789" i="1"/>
  <c r="AG761" i="1" s="1"/>
  <c r="A789" i="1"/>
  <c r="A788" i="1"/>
  <c r="A787" i="1"/>
  <c r="A786" i="1"/>
  <c r="A785" i="1"/>
  <c r="G783" i="1"/>
  <c r="A783" i="1"/>
  <c r="G782" i="1"/>
  <c r="A782" i="1"/>
  <c r="G781" i="1"/>
  <c r="A781" i="1"/>
  <c r="G780" i="1"/>
  <c r="A780" i="1"/>
  <c r="G779" i="1"/>
  <c r="A779" i="1"/>
  <c r="G778" i="1"/>
  <c r="A778" i="1"/>
  <c r="G777" i="1"/>
  <c r="B777" i="1"/>
  <c r="A777" i="1" s="1"/>
  <c r="G776" i="1"/>
  <c r="E788" i="1" s="1"/>
  <c r="AF761" i="1" s="1"/>
  <c r="A776" i="1"/>
  <c r="G775" i="1"/>
  <c r="E787" i="1" s="1"/>
  <c r="AE761" i="1" s="1"/>
  <c r="A775" i="1"/>
  <c r="G774" i="1"/>
  <c r="A774" i="1"/>
  <c r="G773" i="1"/>
  <c r="E786" i="1" s="1"/>
  <c r="A773" i="1"/>
  <c r="A772" i="1"/>
  <c r="A771" i="1"/>
  <c r="A770" i="1"/>
  <c r="A769" i="1"/>
  <c r="A768" i="1"/>
  <c r="A767" i="1"/>
  <c r="A766" i="1"/>
  <c r="G765" i="1"/>
  <c r="A765" i="1"/>
  <c r="A764" i="1"/>
  <c r="A763" i="1"/>
  <c r="A762" i="1"/>
  <c r="AB761" i="1"/>
  <c r="A761" i="1"/>
  <c r="A760" i="1"/>
  <c r="A759" i="1"/>
  <c r="A758" i="1"/>
  <c r="A757" i="1"/>
  <c r="A756" i="1"/>
  <c r="A755" i="1"/>
  <c r="A754" i="1"/>
  <c r="E753" i="1"/>
  <c r="AG725" i="1" s="1"/>
  <c r="A753" i="1"/>
  <c r="E752" i="1"/>
  <c r="AF725" i="1" s="1"/>
  <c r="A752" i="1"/>
  <c r="A751" i="1"/>
  <c r="E750" i="1"/>
  <c r="AD725" i="1" s="1"/>
  <c r="A750" i="1"/>
  <c r="A749" i="1"/>
  <c r="G747" i="1"/>
  <c r="A747" i="1"/>
  <c r="G746" i="1"/>
  <c r="A746" i="1"/>
  <c r="G745" i="1"/>
  <c r="A745" i="1"/>
  <c r="G744" i="1"/>
  <c r="A744" i="1"/>
  <c r="G743" i="1"/>
  <c r="A743" i="1"/>
  <c r="G742" i="1"/>
  <c r="A742" i="1"/>
  <c r="G741" i="1"/>
  <c r="B741" i="1"/>
  <c r="A741" i="1" s="1"/>
  <c r="G740" i="1"/>
  <c r="A740" i="1"/>
  <c r="G739" i="1"/>
  <c r="E751" i="1" s="1"/>
  <c r="AE725" i="1" s="1"/>
  <c r="A739" i="1"/>
  <c r="G738" i="1"/>
  <c r="A738" i="1"/>
  <c r="G737" i="1"/>
  <c r="A737" i="1"/>
  <c r="A736" i="1"/>
  <c r="A735" i="1"/>
  <c r="A734" i="1"/>
  <c r="A733" i="1"/>
  <c r="A732" i="1"/>
  <c r="A731" i="1"/>
  <c r="A730" i="1"/>
  <c r="G729" i="1"/>
  <c r="A729" i="1"/>
  <c r="A728" i="1"/>
  <c r="A727" i="1"/>
  <c r="A726" i="1"/>
  <c r="AB725" i="1"/>
  <c r="A725" i="1"/>
  <c r="A724" i="1"/>
  <c r="A723" i="1"/>
  <c r="A722" i="1"/>
  <c r="A721" i="1"/>
  <c r="A720" i="1"/>
  <c r="A719" i="1"/>
  <c r="A718" i="1"/>
  <c r="E717" i="1"/>
  <c r="A717" i="1"/>
  <c r="A716" i="1"/>
  <c r="A715" i="1"/>
  <c r="E714" i="1"/>
  <c r="AD689" i="1" s="1"/>
  <c r="A714" i="1"/>
  <c r="A713" i="1"/>
  <c r="G711" i="1"/>
  <c r="A711" i="1"/>
  <c r="G710" i="1"/>
  <c r="A710" i="1"/>
  <c r="G709" i="1"/>
  <c r="A709" i="1"/>
  <c r="G708" i="1"/>
  <c r="A708" i="1"/>
  <c r="G707" i="1"/>
  <c r="A707" i="1"/>
  <c r="G706" i="1"/>
  <c r="A706" i="1"/>
  <c r="G705" i="1"/>
  <c r="B705" i="1"/>
  <c r="A705" i="1" s="1"/>
  <c r="G704" i="1"/>
  <c r="E716" i="1" s="1"/>
  <c r="AF689" i="1" s="1"/>
  <c r="A704" i="1"/>
  <c r="G703" i="1"/>
  <c r="A703" i="1"/>
  <c r="G702" i="1"/>
  <c r="E715" i="1" s="1"/>
  <c r="AE689" i="1" s="1"/>
  <c r="A702" i="1"/>
  <c r="G701" i="1"/>
  <c r="A701" i="1"/>
  <c r="A700" i="1"/>
  <c r="A699" i="1"/>
  <c r="A698" i="1"/>
  <c r="A697" i="1"/>
  <c r="A696" i="1"/>
  <c r="A695" i="1"/>
  <c r="A694" i="1"/>
  <c r="G693" i="1"/>
  <c r="A693" i="1"/>
  <c r="A692" i="1"/>
  <c r="A691" i="1"/>
  <c r="A690" i="1"/>
  <c r="AG689" i="1"/>
  <c r="AB689" i="1"/>
  <c r="A689" i="1"/>
  <c r="A688" i="1"/>
  <c r="A687" i="1"/>
  <c r="A686" i="1"/>
  <c r="A685" i="1"/>
  <c r="A684" i="1"/>
  <c r="A683" i="1"/>
  <c r="A682" i="1"/>
  <c r="E681" i="1"/>
  <c r="A681" i="1"/>
  <c r="A680" i="1"/>
  <c r="E679" i="1"/>
  <c r="A679" i="1"/>
  <c r="E678" i="1"/>
  <c r="AD653" i="1" s="1"/>
  <c r="A678" i="1"/>
  <c r="A677" i="1"/>
  <c r="G675" i="1"/>
  <c r="A675" i="1"/>
  <c r="G674" i="1"/>
  <c r="A674" i="1"/>
  <c r="G673" i="1"/>
  <c r="A673" i="1"/>
  <c r="G672" i="1"/>
  <c r="A672" i="1"/>
  <c r="G671" i="1"/>
  <c r="A671" i="1"/>
  <c r="G670" i="1"/>
  <c r="A670" i="1"/>
  <c r="G669" i="1"/>
  <c r="B669" i="1"/>
  <c r="A669" i="1" s="1"/>
  <c r="G668" i="1"/>
  <c r="E680" i="1" s="1"/>
  <c r="AF653" i="1" s="1"/>
  <c r="A668" i="1"/>
  <c r="G667" i="1"/>
  <c r="A667" i="1"/>
  <c r="G666" i="1"/>
  <c r="A666" i="1"/>
  <c r="G665" i="1"/>
  <c r="A665" i="1"/>
  <c r="A664" i="1"/>
  <c r="A663" i="1"/>
  <c r="A662" i="1"/>
  <c r="A661" i="1"/>
  <c r="A660" i="1"/>
  <c r="A659" i="1"/>
  <c r="A658" i="1"/>
  <c r="G657" i="1"/>
  <c r="A657" i="1"/>
  <c r="A656" i="1"/>
  <c r="A655" i="1"/>
  <c r="A654" i="1"/>
  <c r="AG653" i="1"/>
  <c r="AE653" i="1"/>
  <c r="AB653" i="1"/>
  <c r="A653" i="1"/>
  <c r="A652" i="1"/>
  <c r="A651" i="1"/>
  <c r="A650" i="1"/>
  <c r="A649" i="1"/>
  <c r="A648" i="1"/>
  <c r="A647" i="1"/>
  <c r="A646" i="1"/>
  <c r="E645" i="1"/>
  <c r="AG617" i="1" s="1"/>
  <c r="A645" i="1"/>
  <c r="A644" i="1"/>
  <c r="A643" i="1"/>
  <c r="A642" i="1"/>
  <c r="A641" i="1"/>
  <c r="G639" i="1"/>
  <c r="A639" i="1"/>
  <c r="G638" i="1"/>
  <c r="A638" i="1"/>
  <c r="G637" i="1"/>
  <c r="A637" i="1"/>
  <c r="G636" i="1"/>
  <c r="A636" i="1"/>
  <c r="G635" i="1"/>
  <c r="A635" i="1"/>
  <c r="G634" i="1"/>
  <c r="A634" i="1"/>
  <c r="G633" i="1"/>
  <c r="B633" i="1"/>
  <c r="A633" i="1" s="1"/>
  <c r="G632" i="1"/>
  <c r="E644" i="1" s="1"/>
  <c r="AF617" i="1" s="1"/>
  <c r="A632" i="1"/>
  <c r="G631" i="1"/>
  <c r="E643" i="1" s="1"/>
  <c r="AE617" i="1" s="1"/>
  <c r="A631" i="1"/>
  <c r="G630" i="1"/>
  <c r="A630" i="1"/>
  <c r="G629" i="1"/>
  <c r="E642" i="1" s="1"/>
  <c r="A629" i="1"/>
  <c r="A628" i="1"/>
  <c r="A627" i="1"/>
  <c r="A626" i="1"/>
  <c r="A625" i="1"/>
  <c r="A624" i="1"/>
  <c r="A623" i="1"/>
  <c r="A622" i="1"/>
  <c r="G621" i="1"/>
  <c r="A621" i="1"/>
  <c r="A620" i="1"/>
  <c r="A619" i="1"/>
  <c r="A618" i="1"/>
  <c r="AB617" i="1"/>
  <c r="A617" i="1"/>
  <c r="A616" i="1"/>
  <c r="A615" i="1"/>
  <c r="A614" i="1"/>
  <c r="A613" i="1"/>
  <c r="A612" i="1"/>
  <c r="A611" i="1"/>
  <c r="A610" i="1"/>
  <c r="E609" i="1"/>
  <c r="AG581" i="1" s="1"/>
  <c r="A609" i="1"/>
  <c r="E608" i="1"/>
  <c r="AF581" i="1" s="1"/>
  <c r="A608" i="1"/>
  <c r="A607" i="1"/>
  <c r="E606" i="1"/>
  <c r="AD581" i="1" s="1"/>
  <c r="A606" i="1"/>
  <c r="A605" i="1"/>
  <c r="G603" i="1"/>
  <c r="A603" i="1"/>
  <c r="G602" i="1"/>
  <c r="A602" i="1"/>
  <c r="G601" i="1"/>
  <c r="A601" i="1"/>
  <c r="G600" i="1"/>
  <c r="A600" i="1"/>
  <c r="G599" i="1"/>
  <c r="A599" i="1"/>
  <c r="G598" i="1"/>
  <c r="A598" i="1"/>
  <c r="G597" i="1"/>
  <c r="B597" i="1"/>
  <c r="A597" i="1" s="1"/>
  <c r="G596" i="1"/>
  <c r="A596" i="1"/>
  <c r="G595" i="1"/>
  <c r="E607" i="1" s="1"/>
  <c r="AE581" i="1" s="1"/>
  <c r="A595" i="1"/>
  <c r="G594" i="1"/>
  <c r="A594" i="1"/>
  <c r="G593" i="1"/>
  <c r="A593" i="1"/>
  <c r="A592" i="1"/>
  <c r="A591" i="1"/>
  <c r="A590" i="1"/>
  <c r="A589" i="1"/>
  <c r="A588" i="1"/>
  <c r="A587" i="1"/>
  <c r="A586" i="1"/>
  <c r="G585" i="1"/>
  <c r="A585" i="1"/>
  <c r="A584" i="1"/>
  <c r="A583" i="1"/>
  <c r="A582" i="1"/>
  <c r="AB581" i="1"/>
  <c r="A581" i="1"/>
  <c r="A580" i="1"/>
  <c r="A579" i="1"/>
  <c r="A578" i="1"/>
  <c r="A577" i="1"/>
  <c r="A576" i="1"/>
  <c r="A575" i="1"/>
  <c r="A574" i="1"/>
  <c r="E573" i="1"/>
  <c r="A573" i="1"/>
  <c r="A572" i="1"/>
  <c r="A571" i="1"/>
  <c r="E570" i="1"/>
  <c r="AD545" i="1" s="1"/>
  <c r="A570" i="1"/>
  <c r="A569" i="1"/>
  <c r="G567" i="1"/>
  <c r="A567" i="1"/>
  <c r="G566" i="1"/>
  <c r="A566" i="1"/>
  <c r="G565" i="1"/>
  <c r="A565" i="1"/>
  <c r="G564" i="1"/>
  <c r="A564" i="1"/>
  <c r="G563" i="1"/>
  <c r="A563" i="1"/>
  <c r="G562" i="1"/>
  <c r="A562" i="1"/>
  <c r="G561" i="1"/>
  <c r="B561" i="1"/>
  <c r="A561" i="1" s="1"/>
  <c r="G560" i="1"/>
  <c r="E572" i="1" s="1"/>
  <c r="AF545" i="1" s="1"/>
  <c r="A560" i="1"/>
  <c r="G559" i="1"/>
  <c r="A559" i="1"/>
  <c r="G558" i="1"/>
  <c r="E571" i="1" s="1"/>
  <c r="AE545" i="1" s="1"/>
  <c r="A558" i="1"/>
  <c r="G557" i="1"/>
  <c r="A557" i="1"/>
  <c r="A556" i="1"/>
  <c r="A555" i="1"/>
  <c r="A554" i="1"/>
  <c r="A553" i="1"/>
  <c r="A552" i="1"/>
  <c r="A551" i="1"/>
  <c r="A550" i="1"/>
  <c r="G549" i="1"/>
  <c r="A549" i="1"/>
  <c r="A548" i="1"/>
  <c r="A547" i="1"/>
  <c r="A546" i="1"/>
  <c r="AG545" i="1"/>
  <c r="AB545" i="1"/>
  <c r="A545" i="1"/>
  <c r="A544" i="1"/>
  <c r="A543" i="1"/>
  <c r="A542" i="1"/>
  <c r="A541" i="1"/>
  <c r="A540" i="1"/>
  <c r="A539" i="1"/>
  <c r="A538" i="1"/>
  <c r="E537" i="1"/>
  <c r="A537" i="1"/>
  <c r="A536" i="1"/>
  <c r="A535" i="1"/>
  <c r="E534" i="1"/>
  <c r="AD509" i="1" s="1"/>
  <c r="A534" i="1"/>
  <c r="A533" i="1"/>
  <c r="G531" i="1"/>
  <c r="A531" i="1"/>
  <c r="G530" i="1"/>
  <c r="A530" i="1"/>
  <c r="G529" i="1"/>
  <c r="A529" i="1"/>
  <c r="G528" i="1"/>
  <c r="A528" i="1"/>
  <c r="G527" i="1"/>
  <c r="A527" i="1"/>
  <c r="G526" i="1"/>
  <c r="A526" i="1"/>
  <c r="G525" i="1"/>
  <c r="B525" i="1"/>
  <c r="A525" i="1" s="1"/>
  <c r="G524" i="1"/>
  <c r="E536" i="1" s="1"/>
  <c r="AF509" i="1" s="1"/>
  <c r="A524" i="1"/>
  <c r="G523" i="1"/>
  <c r="A523" i="1"/>
  <c r="G522" i="1"/>
  <c r="E535" i="1" s="1"/>
  <c r="AE509" i="1" s="1"/>
  <c r="A522" i="1"/>
  <c r="G521" i="1"/>
  <c r="A521" i="1"/>
  <c r="A520" i="1"/>
  <c r="A519" i="1"/>
  <c r="A518" i="1"/>
  <c r="A517" i="1"/>
  <c r="A516" i="1"/>
  <c r="A515" i="1"/>
  <c r="A514" i="1"/>
  <c r="G513" i="1"/>
  <c r="A513" i="1"/>
  <c r="A512" i="1"/>
  <c r="A511" i="1"/>
  <c r="A510" i="1"/>
  <c r="AG509" i="1"/>
  <c r="AB509" i="1"/>
  <c r="A509" i="1"/>
  <c r="A508" i="1"/>
  <c r="A507" i="1"/>
  <c r="A506" i="1"/>
  <c r="A505" i="1"/>
  <c r="A504" i="1"/>
  <c r="A503" i="1"/>
  <c r="A502" i="1"/>
  <c r="E501" i="1"/>
  <c r="AG473" i="1" s="1"/>
  <c r="A501" i="1"/>
  <c r="A500" i="1"/>
  <c r="A499" i="1"/>
  <c r="A498" i="1"/>
  <c r="A497" i="1"/>
  <c r="G495" i="1"/>
  <c r="A495" i="1"/>
  <c r="G494" i="1"/>
  <c r="A494" i="1"/>
  <c r="G493" i="1"/>
  <c r="A493" i="1"/>
  <c r="G492" i="1"/>
  <c r="A492" i="1"/>
  <c r="G491" i="1"/>
  <c r="A491" i="1"/>
  <c r="G490" i="1"/>
  <c r="A490" i="1"/>
  <c r="G489" i="1"/>
  <c r="B489" i="1"/>
  <c r="A489" i="1" s="1"/>
  <c r="G488" i="1"/>
  <c r="E500" i="1" s="1"/>
  <c r="AF473" i="1" s="1"/>
  <c r="A488" i="1"/>
  <c r="G487" i="1"/>
  <c r="E499" i="1" s="1"/>
  <c r="AE473" i="1" s="1"/>
  <c r="A487" i="1"/>
  <c r="G486" i="1"/>
  <c r="A486" i="1"/>
  <c r="G485" i="1"/>
  <c r="E498" i="1" s="1"/>
  <c r="A485" i="1"/>
  <c r="A484" i="1"/>
  <c r="A483" i="1"/>
  <c r="A482" i="1"/>
  <c r="A481" i="1"/>
  <c r="A480" i="1"/>
  <c r="A479" i="1"/>
  <c r="A478" i="1"/>
  <c r="G477" i="1"/>
  <c r="A477" i="1"/>
  <c r="A476" i="1"/>
  <c r="A475" i="1"/>
  <c r="A474" i="1"/>
  <c r="AB473" i="1"/>
  <c r="A473" i="1"/>
  <c r="A472" i="1"/>
  <c r="A471" i="1"/>
  <c r="A470" i="1"/>
  <c r="A469" i="1"/>
  <c r="A468" i="1"/>
  <c r="A467" i="1"/>
  <c r="A466" i="1"/>
  <c r="E465" i="1"/>
  <c r="AG437" i="1" s="1"/>
  <c r="A465" i="1"/>
  <c r="E464" i="1"/>
  <c r="AF437" i="1" s="1"/>
  <c r="A464" i="1"/>
  <c r="A463" i="1"/>
  <c r="E462" i="1"/>
  <c r="AD437" i="1" s="1"/>
  <c r="A462" i="1"/>
  <c r="A461" i="1"/>
  <c r="G459" i="1"/>
  <c r="A459" i="1"/>
  <c r="G458" i="1"/>
  <c r="A458" i="1"/>
  <c r="G457" i="1"/>
  <c r="A457" i="1"/>
  <c r="G456" i="1"/>
  <c r="A456" i="1"/>
  <c r="G455" i="1"/>
  <c r="A455" i="1"/>
  <c r="G454" i="1"/>
  <c r="A454" i="1"/>
  <c r="G453" i="1"/>
  <c r="B453" i="1"/>
  <c r="A453" i="1" s="1"/>
  <c r="G452" i="1"/>
  <c r="A452" i="1"/>
  <c r="G451" i="1"/>
  <c r="E463" i="1" s="1"/>
  <c r="AE437" i="1" s="1"/>
  <c r="A451" i="1"/>
  <c r="G450" i="1"/>
  <c r="A450" i="1"/>
  <c r="G449" i="1"/>
  <c r="A449" i="1"/>
  <c r="A448" i="1"/>
  <c r="A447" i="1"/>
  <c r="A446" i="1"/>
  <c r="A445" i="1"/>
  <c r="A444" i="1"/>
  <c r="A443" i="1"/>
  <c r="A442" i="1"/>
  <c r="G441" i="1"/>
  <c r="A441" i="1"/>
  <c r="A440" i="1"/>
  <c r="A439" i="1"/>
  <c r="A438" i="1"/>
  <c r="AB437" i="1"/>
  <c r="A437" i="1"/>
  <c r="A436" i="1"/>
  <c r="A435" i="1"/>
  <c r="A434" i="1"/>
  <c r="A433" i="1"/>
  <c r="A432" i="1"/>
  <c r="A431" i="1"/>
  <c r="A430" i="1"/>
  <c r="E429" i="1"/>
  <c r="A429" i="1"/>
  <c r="A428" i="1"/>
  <c r="A427" i="1"/>
  <c r="E426" i="1"/>
  <c r="AD401" i="1" s="1"/>
  <c r="A426" i="1"/>
  <c r="A425" i="1"/>
  <c r="G423" i="1"/>
  <c r="A423" i="1"/>
  <c r="G422" i="1"/>
  <c r="A422" i="1"/>
  <c r="G421" i="1"/>
  <c r="A421" i="1"/>
  <c r="G420" i="1"/>
  <c r="A420" i="1"/>
  <c r="G419" i="1"/>
  <c r="A419" i="1"/>
  <c r="G418" i="1"/>
  <c r="A418" i="1"/>
  <c r="G417" i="1"/>
  <c r="B417" i="1"/>
  <c r="A417" i="1" s="1"/>
  <c r="G416" i="1"/>
  <c r="E428" i="1" s="1"/>
  <c r="AF401" i="1" s="1"/>
  <c r="A416" i="1"/>
  <c r="G415" i="1"/>
  <c r="A415" i="1"/>
  <c r="G414" i="1"/>
  <c r="E427" i="1" s="1"/>
  <c r="AE401" i="1" s="1"/>
  <c r="A414" i="1"/>
  <c r="G413" i="1"/>
  <c r="A413" i="1"/>
  <c r="A412" i="1"/>
  <c r="A411" i="1"/>
  <c r="A410" i="1"/>
  <c r="A409" i="1"/>
  <c r="A408" i="1"/>
  <c r="A407" i="1"/>
  <c r="A406" i="1"/>
  <c r="G405" i="1"/>
  <c r="A405" i="1"/>
  <c r="A404" i="1"/>
  <c r="A403" i="1"/>
  <c r="A402" i="1"/>
  <c r="AG401" i="1"/>
  <c r="AB401" i="1"/>
  <c r="A401" i="1"/>
  <c r="A400" i="1"/>
  <c r="A399" i="1"/>
  <c r="A398" i="1"/>
  <c r="A397" i="1"/>
  <c r="A396" i="1"/>
  <c r="A395" i="1"/>
  <c r="A394" i="1"/>
  <c r="E393" i="1"/>
  <c r="AG365" i="1" s="1"/>
  <c r="A393" i="1"/>
  <c r="A392" i="1"/>
  <c r="E391" i="1"/>
  <c r="A391" i="1"/>
  <c r="E390" i="1"/>
  <c r="A390" i="1"/>
  <c r="A389" i="1"/>
  <c r="G387" i="1"/>
  <c r="A387" i="1"/>
  <c r="G386" i="1"/>
  <c r="A386" i="1"/>
  <c r="G385" i="1"/>
  <c r="A385" i="1"/>
  <c r="G384" i="1"/>
  <c r="A384" i="1"/>
  <c r="G383" i="1"/>
  <c r="A383" i="1"/>
  <c r="G382" i="1"/>
  <c r="A382" i="1"/>
  <c r="G381" i="1"/>
  <c r="B381" i="1"/>
  <c r="A381" i="1" s="1"/>
  <c r="G380" i="1"/>
  <c r="E392" i="1" s="1"/>
  <c r="AF365" i="1" s="1"/>
  <c r="A380" i="1"/>
  <c r="G379" i="1"/>
  <c r="A379" i="1"/>
  <c r="G378" i="1"/>
  <c r="A378" i="1"/>
  <c r="G377" i="1"/>
  <c r="A377" i="1"/>
  <c r="A376" i="1"/>
  <c r="A375" i="1"/>
  <c r="A374" i="1"/>
  <c r="A373" i="1"/>
  <c r="A372" i="1"/>
  <c r="A371" i="1"/>
  <c r="A370" i="1"/>
  <c r="G369" i="1"/>
  <c r="A369" i="1"/>
  <c r="A368" i="1"/>
  <c r="A367" i="1"/>
  <c r="A366" i="1"/>
  <c r="AE365" i="1"/>
  <c r="AB365" i="1"/>
  <c r="A365" i="1"/>
  <c r="A364" i="1"/>
  <c r="A363" i="1"/>
  <c r="A362" i="1"/>
  <c r="A361" i="1"/>
  <c r="A360" i="1"/>
  <c r="A359" i="1"/>
  <c r="A358" i="1"/>
  <c r="E357" i="1"/>
  <c r="AG329" i="1" s="1"/>
  <c r="A357" i="1"/>
  <c r="A356" i="1"/>
  <c r="A355" i="1"/>
  <c r="A354" i="1"/>
  <c r="A353" i="1"/>
  <c r="G351" i="1"/>
  <c r="A351" i="1"/>
  <c r="G350" i="1"/>
  <c r="A350" i="1"/>
  <c r="G349" i="1"/>
  <c r="A349" i="1"/>
  <c r="G348" i="1"/>
  <c r="A348" i="1"/>
  <c r="G347" i="1"/>
  <c r="A347" i="1"/>
  <c r="G346" i="1"/>
  <c r="A346" i="1"/>
  <c r="G345" i="1"/>
  <c r="B345" i="1"/>
  <c r="A345" i="1" s="1"/>
  <c r="G344" i="1"/>
  <c r="E356" i="1" s="1"/>
  <c r="AF329" i="1" s="1"/>
  <c r="A344" i="1"/>
  <c r="G343" i="1"/>
  <c r="E355" i="1" s="1"/>
  <c r="AE329" i="1" s="1"/>
  <c r="A343" i="1"/>
  <c r="G342" i="1"/>
  <c r="A342" i="1"/>
  <c r="G341" i="1"/>
  <c r="E354" i="1" s="1"/>
  <c r="A341" i="1"/>
  <c r="A340" i="1"/>
  <c r="A339" i="1"/>
  <c r="A338" i="1"/>
  <c r="A337" i="1"/>
  <c r="A336" i="1"/>
  <c r="A335" i="1"/>
  <c r="A334" i="1"/>
  <c r="G333" i="1"/>
  <c r="A333" i="1"/>
  <c r="A332" i="1"/>
  <c r="A331" i="1"/>
  <c r="A330" i="1"/>
  <c r="AB329" i="1"/>
  <c r="A329" i="1"/>
  <c r="A328" i="1"/>
  <c r="A327" i="1"/>
  <c r="A326" i="1"/>
  <c r="A325" i="1"/>
  <c r="A324" i="1"/>
  <c r="A323" i="1"/>
  <c r="A322" i="1"/>
  <c r="E321" i="1"/>
  <c r="AG293" i="1" s="1"/>
  <c r="A321" i="1"/>
  <c r="E320" i="1"/>
  <c r="AF293" i="1" s="1"/>
  <c r="A320" i="1"/>
  <c r="A319" i="1"/>
  <c r="E318" i="1"/>
  <c r="AD293" i="1" s="1"/>
  <c r="A318" i="1"/>
  <c r="A317" i="1"/>
  <c r="G315" i="1"/>
  <c r="A315" i="1"/>
  <c r="G314" i="1"/>
  <c r="A314" i="1"/>
  <c r="G313" i="1"/>
  <c r="A313" i="1"/>
  <c r="G312" i="1"/>
  <c r="A312" i="1"/>
  <c r="G311" i="1"/>
  <c r="A311" i="1"/>
  <c r="G310" i="1"/>
  <c r="A310" i="1"/>
  <c r="G309" i="1"/>
  <c r="B309" i="1"/>
  <c r="A309" i="1" s="1"/>
  <c r="G308" i="1"/>
  <c r="A308" i="1"/>
  <c r="G307" i="1"/>
  <c r="E319" i="1" s="1"/>
  <c r="AE293" i="1" s="1"/>
  <c r="A307" i="1"/>
  <c r="G306" i="1"/>
  <c r="A306" i="1"/>
  <c r="G305" i="1"/>
  <c r="A305" i="1"/>
  <c r="A304" i="1"/>
  <c r="A303" i="1"/>
  <c r="A302" i="1"/>
  <c r="A301" i="1"/>
  <c r="A300" i="1"/>
  <c r="A299" i="1"/>
  <c r="A298" i="1"/>
  <c r="G297" i="1"/>
  <c r="A297" i="1"/>
  <c r="A296" i="1"/>
  <c r="A295" i="1"/>
  <c r="A294" i="1"/>
  <c r="AB293" i="1"/>
  <c r="A293" i="1"/>
  <c r="A292" i="1"/>
  <c r="A291" i="1"/>
  <c r="A290" i="1"/>
  <c r="A289" i="1"/>
  <c r="A288" i="1"/>
  <c r="A287" i="1"/>
  <c r="A286" i="1"/>
  <c r="E285" i="1"/>
  <c r="A285" i="1"/>
  <c r="A284" i="1"/>
  <c r="A283" i="1"/>
  <c r="E282" i="1"/>
  <c r="AD257" i="1" s="1"/>
  <c r="A282" i="1"/>
  <c r="A281" i="1"/>
  <c r="G279" i="1"/>
  <c r="A279" i="1"/>
  <c r="G278" i="1"/>
  <c r="A278" i="1"/>
  <c r="G277" i="1"/>
  <c r="A277" i="1"/>
  <c r="G276" i="1"/>
  <c r="A276" i="1"/>
  <c r="G275" i="1"/>
  <c r="A275" i="1"/>
  <c r="G274" i="1"/>
  <c r="A274" i="1"/>
  <c r="G273" i="1"/>
  <c r="B273" i="1"/>
  <c r="A273" i="1" s="1"/>
  <c r="G272" i="1"/>
  <c r="E284" i="1" s="1"/>
  <c r="AF257" i="1" s="1"/>
  <c r="A272" i="1"/>
  <c r="G271" i="1"/>
  <c r="A271" i="1"/>
  <c r="G270" i="1"/>
  <c r="A270" i="1"/>
  <c r="G269" i="1"/>
  <c r="A269" i="1"/>
  <c r="A268" i="1"/>
  <c r="A267" i="1"/>
  <c r="A266" i="1"/>
  <c r="A265" i="1"/>
  <c r="A264" i="1"/>
  <c r="A263" i="1"/>
  <c r="A262" i="1"/>
  <c r="G261" i="1"/>
  <c r="A261" i="1"/>
  <c r="A260" i="1"/>
  <c r="A259" i="1"/>
  <c r="A258" i="1"/>
  <c r="AG257" i="1"/>
  <c r="AB257" i="1"/>
  <c r="A257" i="1"/>
  <c r="A256" i="1"/>
  <c r="A255" i="1"/>
  <c r="A254" i="1"/>
  <c r="A253" i="1"/>
  <c r="A252" i="1"/>
  <c r="A251" i="1"/>
  <c r="A250" i="1"/>
  <c r="E249" i="1"/>
  <c r="AG221" i="1" s="1"/>
  <c r="A249" i="1"/>
  <c r="A248" i="1"/>
  <c r="E247" i="1"/>
  <c r="A247" i="1"/>
  <c r="E246" i="1"/>
  <c r="AD221" i="1" s="1"/>
  <c r="A246" i="1"/>
  <c r="A245" i="1"/>
  <c r="G243" i="1"/>
  <c r="A243" i="1"/>
  <c r="G242" i="1"/>
  <c r="A242" i="1"/>
  <c r="G241" i="1"/>
  <c r="A241" i="1"/>
  <c r="G240" i="1"/>
  <c r="A240" i="1"/>
  <c r="G239" i="1"/>
  <c r="A239" i="1"/>
  <c r="G238" i="1"/>
  <c r="A238" i="1"/>
  <c r="G237" i="1"/>
  <c r="B237" i="1"/>
  <c r="A237" i="1" s="1"/>
  <c r="G236" i="1"/>
  <c r="E248" i="1" s="1"/>
  <c r="AF221" i="1" s="1"/>
  <c r="A236" i="1"/>
  <c r="G235" i="1"/>
  <c r="A235" i="1"/>
  <c r="G234" i="1"/>
  <c r="A234" i="1"/>
  <c r="G233" i="1"/>
  <c r="A233" i="1"/>
  <c r="A232" i="1"/>
  <c r="A231" i="1"/>
  <c r="A230" i="1"/>
  <c r="A229" i="1"/>
  <c r="A228" i="1"/>
  <c r="A227" i="1"/>
  <c r="A226" i="1"/>
  <c r="G225" i="1"/>
  <c r="A225" i="1"/>
  <c r="A224" i="1"/>
  <c r="A223" i="1"/>
  <c r="A222" i="1"/>
  <c r="AE221" i="1"/>
  <c r="AB221" i="1"/>
  <c r="A221" i="1"/>
  <c r="A220" i="1"/>
  <c r="A219" i="1"/>
  <c r="A218" i="1"/>
  <c r="A217" i="1"/>
  <c r="A216" i="1"/>
  <c r="A215" i="1"/>
  <c r="A214" i="1"/>
  <c r="E213" i="1"/>
  <c r="A213" i="1"/>
  <c r="A212" i="1"/>
  <c r="A211" i="1"/>
  <c r="A210" i="1"/>
  <c r="A209" i="1"/>
  <c r="G207" i="1"/>
  <c r="A207" i="1"/>
  <c r="G206" i="1"/>
  <c r="A206" i="1"/>
  <c r="G205" i="1"/>
  <c r="A205" i="1"/>
  <c r="G204" i="1"/>
  <c r="A204" i="1"/>
  <c r="G203" i="1"/>
  <c r="A203" i="1"/>
  <c r="G202" i="1"/>
  <c r="A202" i="1"/>
  <c r="G201" i="1"/>
  <c r="B201" i="1"/>
  <c r="A201" i="1" s="1"/>
  <c r="G200" i="1"/>
  <c r="E212" i="1" s="1"/>
  <c r="AF185" i="1" s="1"/>
  <c r="A200" i="1"/>
  <c r="G199" i="1"/>
  <c r="A199" i="1"/>
  <c r="G198" i="1"/>
  <c r="E211" i="1" s="1"/>
  <c r="AE185" i="1" s="1"/>
  <c r="A198" i="1"/>
  <c r="G197" i="1"/>
  <c r="E210" i="1" s="1"/>
  <c r="A197" i="1"/>
  <c r="A196" i="1"/>
  <c r="A195" i="1"/>
  <c r="A194" i="1"/>
  <c r="A193" i="1"/>
  <c r="A192" i="1"/>
  <c r="A191" i="1"/>
  <c r="A190" i="1"/>
  <c r="G189" i="1"/>
  <c r="A189" i="1"/>
  <c r="A188" i="1"/>
  <c r="A187" i="1"/>
  <c r="A186" i="1"/>
  <c r="AG185" i="1"/>
  <c r="AB185" i="1"/>
  <c r="A185" i="1"/>
  <c r="A184" i="1"/>
  <c r="A183" i="1"/>
  <c r="A182" i="1"/>
  <c r="A181" i="1"/>
  <c r="A180" i="1"/>
  <c r="A179" i="1"/>
  <c r="A178" i="1"/>
  <c r="A177" i="1"/>
  <c r="A176" i="1"/>
  <c r="A175" i="1"/>
  <c r="A174" i="1"/>
  <c r="A173" i="1"/>
  <c r="G171" i="1"/>
  <c r="A171" i="1"/>
  <c r="G170" i="1"/>
  <c r="A170" i="1"/>
  <c r="G169" i="1"/>
  <c r="A169" i="1"/>
  <c r="G168" i="1"/>
  <c r="A168" i="1"/>
  <c r="G167" i="1"/>
  <c r="A167" i="1"/>
  <c r="G166" i="1"/>
  <c r="A166" i="1"/>
  <c r="G165" i="1"/>
  <c r="E177" i="1" s="1"/>
  <c r="AG149" i="1" s="1"/>
  <c r="B165" i="1"/>
  <c r="A165" i="1" s="1"/>
  <c r="G164" i="1"/>
  <c r="E176" i="1" s="1"/>
  <c r="AF149" i="1" s="1"/>
  <c r="A164" i="1"/>
  <c r="G163" i="1"/>
  <c r="E175" i="1" s="1"/>
  <c r="AE149" i="1" s="1"/>
  <c r="A163" i="1"/>
  <c r="G162" i="1"/>
  <c r="A162" i="1"/>
  <c r="G161" i="1"/>
  <c r="E174" i="1" s="1"/>
  <c r="A161" i="1"/>
  <c r="A160" i="1"/>
  <c r="A159" i="1"/>
  <c r="A158" i="1"/>
  <c r="A157" i="1"/>
  <c r="A156" i="1"/>
  <c r="A155" i="1"/>
  <c r="A154" i="1"/>
  <c r="G153" i="1"/>
  <c r="A153" i="1"/>
  <c r="A152" i="1"/>
  <c r="A151" i="1"/>
  <c r="A150" i="1"/>
  <c r="AB149" i="1"/>
  <c r="A149" i="1"/>
  <c r="A148" i="1"/>
  <c r="A147" i="1"/>
  <c r="A146" i="1"/>
  <c r="A145" i="1"/>
  <c r="A144" i="1"/>
  <c r="A143" i="1"/>
  <c r="A142" i="1"/>
  <c r="E141" i="1"/>
  <c r="AG113" i="1" s="1"/>
  <c r="A141" i="1"/>
  <c r="A140" i="1"/>
  <c r="E139" i="1"/>
  <c r="AE113" i="1" s="1"/>
  <c r="A139" i="1"/>
  <c r="E138" i="1"/>
  <c r="AD113" i="1" s="1"/>
  <c r="A138" i="1"/>
  <c r="A137" i="1"/>
  <c r="G135" i="1"/>
  <c r="A135" i="1"/>
  <c r="G134" i="1"/>
  <c r="A134" i="1"/>
  <c r="G133" i="1"/>
  <c r="A133" i="1"/>
  <c r="G132" i="1"/>
  <c r="A132" i="1"/>
  <c r="G131" i="1"/>
  <c r="A131" i="1"/>
  <c r="G130" i="1"/>
  <c r="A130" i="1"/>
  <c r="G129" i="1"/>
  <c r="B129" i="1"/>
  <c r="A129" i="1" s="1"/>
  <c r="G128" i="1"/>
  <c r="E140" i="1" s="1"/>
  <c r="AF113" i="1" s="1"/>
  <c r="A128" i="1"/>
  <c r="G127" i="1"/>
  <c r="A127" i="1"/>
  <c r="G126" i="1"/>
  <c r="A126" i="1"/>
  <c r="G125" i="1"/>
  <c r="A125" i="1"/>
  <c r="A124" i="1"/>
  <c r="A123" i="1"/>
  <c r="A122" i="1"/>
  <c r="A121" i="1"/>
  <c r="A120" i="1"/>
  <c r="A119" i="1"/>
  <c r="A118" i="1"/>
  <c r="G117" i="1"/>
  <c r="A117" i="1"/>
  <c r="A116" i="1"/>
  <c r="A115" i="1"/>
  <c r="A114" i="1"/>
  <c r="AB113" i="1"/>
  <c r="A113" i="1"/>
  <c r="A112" i="1"/>
  <c r="A111" i="1"/>
  <c r="A110" i="1"/>
  <c r="A109" i="1"/>
  <c r="A108" i="1"/>
  <c r="A107" i="1"/>
  <c r="A106" i="1"/>
  <c r="A105" i="1"/>
  <c r="A104" i="1"/>
  <c r="A103" i="1"/>
  <c r="E102" i="1"/>
  <c r="AD77" i="1" s="1"/>
  <c r="A102" i="1"/>
  <c r="A101" i="1"/>
  <c r="G99" i="1"/>
  <c r="A99" i="1"/>
  <c r="G98" i="1"/>
  <c r="A98" i="1"/>
  <c r="G97" i="1"/>
  <c r="A97" i="1"/>
  <c r="G96" i="1"/>
  <c r="A96" i="1"/>
  <c r="G95" i="1"/>
  <c r="A95" i="1"/>
  <c r="G94" i="1"/>
  <c r="A94" i="1"/>
  <c r="G93" i="1"/>
  <c r="E105" i="1" s="1"/>
  <c r="AG77" i="1" s="1"/>
  <c r="B93" i="1"/>
  <c r="A93" i="1" s="1"/>
  <c r="G92" i="1"/>
  <c r="E104" i="1" s="1"/>
  <c r="AF77" i="1" s="1"/>
  <c r="A92" i="1"/>
  <c r="G91" i="1"/>
  <c r="A91" i="1"/>
  <c r="G90" i="1"/>
  <c r="E103" i="1" s="1"/>
  <c r="AE77" i="1" s="1"/>
  <c r="A90" i="1"/>
  <c r="G89" i="1"/>
  <c r="A89" i="1"/>
  <c r="A88" i="1"/>
  <c r="A87" i="1"/>
  <c r="A86" i="1"/>
  <c r="A85" i="1"/>
  <c r="A84" i="1"/>
  <c r="A83" i="1"/>
  <c r="A82" i="1"/>
  <c r="G81" i="1"/>
  <c r="A81" i="1"/>
  <c r="A80" i="1"/>
  <c r="A79" i="1"/>
  <c r="A78" i="1"/>
  <c r="AB77" i="1"/>
  <c r="A77" i="1"/>
  <c r="A76" i="1"/>
  <c r="A75" i="1"/>
  <c r="A74" i="1"/>
  <c r="A73" i="1"/>
  <c r="A72" i="1"/>
  <c r="A71" i="1"/>
  <c r="A70" i="1"/>
  <c r="A69" i="1"/>
  <c r="E68" i="1"/>
  <c r="AF41" i="1" s="1"/>
  <c r="A68" i="1"/>
  <c r="A67" i="1"/>
  <c r="E66" i="1"/>
  <c r="AD41" i="1" s="1"/>
  <c r="A66" i="1"/>
  <c r="A65" i="1"/>
  <c r="G63" i="1"/>
  <c r="A63" i="1"/>
  <c r="G62" i="1"/>
  <c r="A62" i="1"/>
  <c r="G61" i="1"/>
  <c r="A61" i="1"/>
  <c r="G60" i="1"/>
  <c r="A60" i="1"/>
  <c r="G59" i="1"/>
  <c r="A59" i="1"/>
  <c r="G58" i="1"/>
  <c r="A58" i="1"/>
  <c r="G57" i="1"/>
  <c r="E69" i="1" s="1"/>
  <c r="AG41" i="1" s="1"/>
  <c r="B57" i="1"/>
  <c r="A57" i="1" s="1"/>
  <c r="G56" i="1"/>
  <c r="A56" i="1"/>
  <c r="G55" i="1"/>
  <c r="E67" i="1" s="1"/>
  <c r="AE41" i="1" s="1"/>
  <c r="A55" i="1"/>
  <c r="G54" i="1"/>
  <c r="A54" i="1"/>
  <c r="G53" i="1"/>
  <c r="A53" i="1"/>
  <c r="A52" i="1"/>
  <c r="A51" i="1"/>
  <c r="A50" i="1"/>
  <c r="A49" i="1"/>
  <c r="A48" i="1"/>
  <c r="A47" i="1"/>
  <c r="A46" i="1"/>
  <c r="G45" i="1"/>
  <c r="A45" i="1"/>
  <c r="A44" i="1"/>
  <c r="A43" i="1"/>
  <c r="A42" i="1"/>
  <c r="AB41" i="1"/>
  <c r="A41" i="1"/>
  <c r="A40" i="1"/>
  <c r="A39" i="1"/>
  <c r="A38" i="1"/>
  <c r="A37" i="1"/>
  <c r="A36" i="1"/>
  <c r="A35" i="1"/>
  <c r="A34" i="1"/>
  <c r="A33" i="1"/>
  <c r="A32" i="1"/>
  <c r="A31" i="1"/>
  <c r="A30" i="1"/>
  <c r="A29" i="1"/>
  <c r="G27" i="1"/>
  <c r="A27" i="1"/>
  <c r="G26" i="1"/>
  <c r="A26" i="1"/>
  <c r="G25" i="1"/>
  <c r="A25" i="1"/>
  <c r="G24" i="1"/>
  <c r="A24" i="1"/>
  <c r="G23" i="1"/>
  <c r="A23" i="1"/>
  <c r="G22" i="1"/>
  <c r="A22" i="1"/>
  <c r="G21" i="1"/>
  <c r="E33" i="1" s="1"/>
  <c r="AG5" i="1" s="1"/>
  <c r="B21" i="1"/>
  <c r="A21" i="1" s="1"/>
  <c r="G20" i="1"/>
  <c r="E32" i="1" s="1"/>
  <c r="AF5" i="1" s="1"/>
  <c r="A20" i="1"/>
  <c r="G19" i="1"/>
  <c r="E31" i="1" s="1"/>
  <c r="AE5" i="1" s="1"/>
  <c r="A19" i="1"/>
  <c r="G18" i="1"/>
  <c r="A18" i="1"/>
  <c r="G17" i="1"/>
  <c r="E30" i="1" s="1"/>
  <c r="A17" i="1"/>
  <c r="A16" i="1"/>
  <c r="A15" i="1"/>
  <c r="A14" i="1"/>
  <c r="A13" i="1"/>
  <c r="A12" i="1"/>
  <c r="A11" i="1"/>
  <c r="A10" i="1"/>
  <c r="G9" i="1"/>
  <c r="A9" i="1"/>
  <c r="A8" i="1"/>
  <c r="A7" i="1"/>
  <c r="A6" i="1"/>
  <c r="AB5" i="1"/>
  <c r="A5" i="1"/>
  <c r="A4" i="1"/>
  <c r="A3" i="1"/>
  <c r="A2" i="1"/>
  <c r="AD5" i="1" l="1"/>
  <c r="E34" i="1"/>
  <c r="D36" i="1" s="1"/>
  <c r="D37" i="1" s="1"/>
  <c r="AD149" i="1"/>
  <c r="E178" i="1"/>
  <c r="D180" i="1" s="1"/>
  <c r="D181" i="1" s="1"/>
  <c r="AD869" i="1"/>
  <c r="E898" i="1"/>
  <c r="D900" i="1" s="1"/>
  <c r="D901" i="1" s="1"/>
  <c r="E70" i="1"/>
  <c r="D72" i="1" s="1"/>
  <c r="D73" i="1" s="1"/>
  <c r="AD365" i="1"/>
  <c r="E394" i="1"/>
  <c r="D396" i="1" s="1"/>
  <c r="D397" i="1" s="1"/>
  <c r="E574" i="1"/>
  <c r="D576" i="1" s="1"/>
  <c r="D577" i="1" s="1"/>
  <c r="E610" i="1"/>
  <c r="D612" i="1" s="1"/>
  <c r="D613" i="1" s="1"/>
  <c r="AD761" i="1"/>
  <c r="E790" i="1"/>
  <c r="D792" i="1" s="1"/>
  <c r="D793" i="1" s="1"/>
  <c r="E1150" i="1"/>
  <c r="D1152" i="1" s="1"/>
  <c r="D1153" i="1" s="1"/>
  <c r="E1186" i="1"/>
  <c r="D1188" i="1" s="1"/>
  <c r="D1189" i="1" s="1"/>
  <c r="E106" i="1"/>
  <c r="D108" i="1" s="1"/>
  <c r="D109" i="1" s="1"/>
  <c r="E322" i="1"/>
  <c r="D324" i="1" s="1"/>
  <c r="D325" i="1" s="1"/>
  <c r="AD329" i="1"/>
  <c r="E358" i="1"/>
  <c r="D360" i="1" s="1"/>
  <c r="D361" i="1" s="1"/>
  <c r="E718" i="1"/>
  <c r="D720" i="1" s="1"/>
  <c r="D721" i="1" s="1"/>
  <c r="E754" i="1"/>
  <c r="D756" i="1" s="1"/>
  <c r="D757" i="1" s="1"/>
  <c r="AD905" i="1"/>
  <c r="E934" i="1"/>
  <c r="D936" i="1" s="1"/>
  <c r="D937" i="1" s="1"/>
  <c r="E142" i="1"/>
  <c r="D144" i="1" s="1"/>
  <c r="D145" i="1" s="1"/>
  <c r="E250" i="1"/>
  <c r="D252" i="1" s="1"/>
  <c r="D253" i="1" s="1"/>
  <c r="AD473" i="1"/>
  <c r="E502" i="1"/>
  <c r="D504" i="1" s="1"/>
  <c r="D505" i="1" s="1"/>
  <c r="E862" i="1"/>
  <c r="D864" i="1" s="1"/>
  <c r="D865" i="1" s="1"/>
  <c r="AD1049" i="1"/>
  <c r="E1078" i="1"/>
  <c r="D1080" i="1" s="1"/>
  <c r="D1081" i="1" s="1"/>
  <c r="AD185" i="1"/>
  <c r="E214" i="1"/>
  <c r="D216" i="1" s="1"/>
  <c r="D217" i="1" s="1"/>
  <c r="E283" i="1"/>
  <c r="AE257" i="1" s="1"/>
  <c r="E286" i="1"/>
  <c r="D288" i="1" s="1"/>
  <c r="D289" i="1" s="1"/>
  <c r="E430" i="1"/>
  <c r="D432" i="1" s="1"/>
  <c r="D433" i="1" s="1"/>
  <c r="E466" i="1"/>
  <c r="D468" i="1" s="1"/>
  <c r="D469" i="1" s="1"/>
  <c r="AD617" i="1"/>
  <c r="E646" i="1"/>
  <c r="D648" i="1" s="1"/>
  <c r="D649" i="1" s="1"/>
  <c r="E1006" i="1"/>
  <c r="D1008" i="1" s="1"/>
  <c r="D1009" i="1" s="1"/>
  <c r="E1042" i="1"/>
  <c r="D1044" i="1" s="1"/>
  <c r="D1045" i="1" s="1"/>
  <c r="E538" i="1"/>
  <c r="D540" i="1" s="1"/>
  <c r="D541" i="1" s="1"/>
  <c r="E682" i="1"/>
  <c r="D684" i="1" s="1"/>
  <c r="D685" i="1" s="1"/>
  <c r="E826" i="1"/>
  <c r="D828" i="1" s="1"/>
  <c r="D829" i="1" s="1"/>
  <c r="E970" i="1"/>
  <c r="D972" i="1" s="1"/>
  <c r="D973" i="1" s="1"/>
  <c r="E1114" i="1"/>
  <c r="D1116" i="1" s="1"/>
  <c r="D1117" i="1" s="1"/>
</calcChain>
</file>

<file path=xl/sharedStrings.xml><?xml version="1.0" encoding="utf-8"?>
<sst xmlns="http://schemas.openxmlformats.org/spreadsheetml/2006/main" count="4985" uniqueCount="178">
  <si>
    <t>Расчет начальной цены Лота на право заключения договора купли-продажи лесных насаждений 
с представителями малого и среднего предпринимательства</t>
  </si>
  <si>
    <t>Исходные данные:</t>
  </si>
  <si>
    <t>уч.  л-во</t>
  </si>
  <si>
    <t>кв</t>
  </si>
  <si>
    <t>выд</t>
  </si>
  <si>
    <t>лесосека</t>
  </si>
  <si>
    <t>площ</t>
  </si>
  <si>
    <t>м3</t>
  </si>
  <si>
    <t>руб</t>
  </si>
  <si>
    <t>состав</t>
  </si>
  <si>
    <t>порода</t>
  </si>
  <si>
    <t>возраст</t>
  </si>
  <si>
    <t>периметр</t>
  </si>
  <si>
    <t>коэф</t>
  </si>
  <si>
    <t>аук. Цена</t>
  </si>
  <si>
    <t>цена за 1 м3</t>
  </si>
  <si>
    <t>Козвл1</t>
  </si>
  <si>
    <t>Козвл2</t>
  </si>
  <si>
    <t>Козвл3</t>
  </si>
  <si>
    <t>Козвл4</t>
  </si>
  <si>
    <t>Место расположения лесосеки</t>
  </si>
  <si>
    <t>ГКУ "Нурлатское лесничество"</t>
  </si>
  <si>
    <t>ОК</t>
  </si>
  <si>
    <t>Вишнево-Полянское</t>
  </si>
  <si>
    <t>10Ос+Лп</t>
  </si>
  <si>
    <t>Осина</t>
  </si>
  <si>
    <t/>
  </si>
  <si>
    <t>Вишнево-Полянское участковое лесничество</t>
  </si>
  <si>
    <t>кв. 9 выд. 26 лесосека 2</t>
  </si>
  <si>
    <t>естественное</t>
  </si>
  <si>
    <t>Площадь лесного участка, га.</t>
  </si>
  <si>
    <t xml:space="preserve">Объем древесины, куб.м. </t>
  </si>
  <si>
    <t>стоимость 
за 1 куб.м., руб.</t>
  </si>
  <si>
    <t>Минимальная ставка платы, руб.</t>
  </si>
  <si>
    <t>Состав лесных насаждений</t>
  </si>
  <si>
    <t>способ рубки</t>
  </si>
  <si>
    <t>Сплошная</t>
  </si>
  <si>
    <t>Мероприятия</t>
  </si>
  <si>
    <t>Затраты на 
единицу 
работ</t>
  </si>
  <si>
    <t>Объем работ 
по регламенту</t>
  </si>
  <si>
    <t>Затраты 
всего</t>
  </si>
  <si>
    <t>ввести нормативы</t>
  </si>
  <si>
    <t>за 1га</t>
  </si>
  <si>
    <t>ЕСН, %</t>
  </si>
  <si>
    <t>га (по наряду)</t>
  </si>
  <si>
    <t>всего</t>
  </si>
  <si>
    <t>с ЕСН</t>
  </si>
  <si>
    <t>всего, руб</t>
  </si>
  <si>
    <t>Отвод лесосек под сплошные рубки</t>
  </si>
  <si>
    <t>га</t>
  </si>
  <si>
    <t>Прочистка противопожарных минерализованных полос и их обновление</t>
  </si>
  <si>
    <t>км</t>
  </si>
  <si>
    <t>Устройство противопожарных минерализованных полос</t>
  </si>
  <si>
    <t>Предупреждение возникновения вредных организмов, санитарно-оздоровительные мероприятия, уборка неликвидной древесины</t>
  </si>
  <si>
    <t>ОСВ</t>
  </si>
  <si>
    <t>ПРЧ</t>
  </si>
  <si>
    <t>ИТОГО</t>
  </si>
  <si>
    <t>Естественное лесовосстановление (содействие естественному лесовосстановлению) путем минерализации поверхности почвы на местах планируемых рубок спелых и перестойных насаждений и на вырубках</t>
  </si>
  <si>
    <t>Искусственное лесовосстановление путем посадки сеянцев с открытой корневой системой (Создание лесных культур)</t>
  </si>
  <si>
    <t>Подготовка лесных участков для создания лесных культур путем сплошной или полосной (частичной) расчистки площади от древесины, камней, нежелательной древесной растительности, мелких пней, стволов усохших деревьев</t>
  </si>
  <si>
    <t>Обработка почвы под лесные культуры на всем участке (сплошная обработка) или на его части (частичная обработка) механическим, химическим или огневым способами</t>
  </si>
  <si>
    <t>Агротехнический уход за лесными культурами путем дополнения лесных культур, подкормка минеральными удобрениями и полив лесных культур</t>
  </si>
  <si>
    <t>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t>
  </si>
  <si>
    <t>Расчет коэффициента:</t>
  </si>
  <si>
    <t>Расчет коэффициентов</t>
  </si>
  <si>
    <t>K1=</t>
  </si>
  <si>
    <t>К2=</t>
  </si>
  <si>
    <t>К3=</t>
  </si>
  <si>
    <t>K4=</t>
  </si>
  <si>
    <t>K=</t>
  </si>
  <si>
    <t>Начальная цена Лота составит, руб.:</t>
  </si>
  <si>
    <t>за 1 куб.м., руб.</t>
  </si>
  <si>
    <t>5Ос3Лп2Б</t>
  </si>
  <si>
    <t>кв. 42 выд. 2 лесосека 1</t>
  </si>
  <si>
    <t>кв. 42 выд. 2 лесосека 2</t>
  </si>
  <si>
    <t>7Ос3Лп</t>
  </si>
  <si>
    <t>кв. 44 выд. 13 лесосека 1</t>
  </si>
  <si>
    <t>11, 13</t>
  </si>
  <si>
    <t>кв. 44 выд. 11, 13 лесосека 2</t>
  </si>
  <si>
    <t>5Дн1Кл3Лп1Б+Ос</t>
  </si>
  <si>
    <t>Дуб низкоствольный</t>
  </si>
  <si>
    <t>кв. 50 выд. 18 лесосека 1</t>
  </si>
  <si>
    <t>Отвод лесосек под выборочные рубки</t>
  </si>
  <si>
    <t>8Ос2Лп</t>
  </si>
  <si>
    <t>кв. 52 выд. 1 лесосека 1</t>
  </si>
  <si>
    <t>кв. 52 выд. 1 лесосека 2</t>
  </si>
  <si>
    <t>Восходское</t>
  </si>
  <si>
    <t>7Ос2Б1Лп</t>
  </si>
  <si>
    <t>Восходское участковое лесничество</t>
  </si>
  <si>
    <t>кв. 32 выд. 11 лесосека 1</t>
  </si>
  <si>
    <t>8Ос2Б+Лп</t>
  </si>
  <si>
    <t>кв. 36 выд. 10 лесосека 1</t>
  </si>
  <si>
    <t>8Ос2Б+С</t>
  </si>
  <si>
    <t>кв. 39 выд. 8 лесосека 1</t>
  </si>
  <si>
    <t>7Ос3Б+Лп</t>
  </si>
  <si>
    <t>кв. 45 выд. 8 лесосека 1</t>
  </si>
  <si>
    <t>кв. 45 выд. 8 лесосека 2</t>
  </si>
  <si>
    <t>кв. 45 выд. 8 лесосека 3</t>
  </si>
  <si>
    <t>Мамыковское</t>
  </si>
  <si>
    <t>10Ос+Б</t>
  </si>
  <si>
    <t>Мамыковское участковое лесничество</t>
  </si>
  <si>
    <t>кв. 22 выд. 16 лесосека 1</t>
  </si>
  <si>
    <t>8Ос1Б1Лп</t>
  </si>
  <si>
    <t>кв. 47 выд. 11 лесосека 1</t>
  </si>
  <si>
    <t>9Ос1Лп+Ос</t>
  </si>
  <si>
    <t>кв. 63 выд. 8 лесосека 2</t>
  </si>
  <si>
    <t>Тимерликовское</t>
  </si>
  <si>
    <t>Тимерликовское участковое лесничество</t>
  </si>
  <si>
    <t>кв. 3 выд. 19 лесосека 1</t>
  </si>
  <si>
    <t>9Ос1Б+Лп</t>
  </si>
  <si>
    <t>кв. 16 выд. 9 лесосека 1</t>
  </si>
  <si>
    <t>кв. 16 выд. 9 лесосека 2</t>
  </si>
  <si>
    <t>5Лп2Б2Ос1Д</t>
  </si>
  <si>
    <t>Липа</t>
  </si>
  <si>
    <t>кв. 73 выд. 2 лесосека 2</t>
  </si>
  <si>
    <t>искусственное</t>
  </si>
  <si>
    <t>6Лп2Ос2Б</t>
  </si>
  <si>
    <t>кв. 76 выд. 2 лесосека 1</t>
  </si>
  <si>
    <t>Тумбинское</t>
  </si>
  <si>
    <t>5Ос3Б2Лп+Кл</t>
  </si>
  <si>
    <t>Тумбинское участковое лесничество</t>
  </si>
  <si>
    <t>кв. 16 выд. 10 лесосека 1</t>
  </si>
  <si>
    <t>7Ос3Б</t>
  </si>
  <si>
    <t>кв. 36 выд. 7 лесосека 1</t>
  </si>
  <si>
    <t>5Ос4Лп1Б</t>
  </si>
  <si>
    <t>кв. 46 выд. 6 лесосека 1</t>
  </si>
  <si>
    <t>8Б1Лп1Ос</t>
  </si>
  <si>
    <t>Береза</t>
  </si>
  <si>
    <t>кв. 54 выд. 5 лесосека 1</t>
  </si>
  <si>
    <t>8Б1Ос1Лп+Дн</t>
  </si>
  <si>
    <t>кв. 114 выд. 1 лесосека 2</t>
  </si>
  <si>
    <t>кв. 114 выд. 1 лесосека 3</t>
  </si>
  <si>
    <t>Чулпановское</t>
  </si>
  <si>
    <t>9Ос1Б</t>
  </si>
  <si>
    <t>Чулпановское участковое лесничество</t>
  </si>
  <si>
    <t>кв. 12 выд. 19 лесосека 1</t>
  </si>
  <si>
    <t>8Дн2Лп</t>
  </si>
  <si>
    <t>кв. 22 выд. 14 лесосека 1</t>
  </si>
  <si>
    <t>9Б1Олч</t>
  </si>
  <si>
    <t>кв. 50 выд. 1 лесосека 1</t>
  </si>
  <si>
    <t>8Б2Олч</t>
  </si>
  <si>
    <t>кв. 67 выд. 34 лесосека 1</t>
  </si>
  <si>
    <t>7Б3Олч</t>
  </si>
  <si>
    <t>кв. 71 выд. 24 лесосека 1</t>
  </si>
  <si>
    <t>Выборочная</t>
  </si>
  <si>
    <t>ЛОТ № 116</t>
  </si>
  <si>
    <t>ЛОТ № 117</t>
  </si>
  <si>
    <t>ЛОТ № 118</t>
  </si>
  <si>
    <t>ЛОТ № 119</t>
  </si>
  <si>
    <t>ЛОТ № 120</t>
  </si>
  <si>
    <t>ЛОТ № 121</t>
  </si>
  <si>
    <t>ЛОТ № 122</t>
  </si>
  <si>
    <t>ЛОТ № 123</t>
  </si>
  <si>
    <t>ЛОТ № 124</t>
  </si>
  <si>
    <t>ЛОТ № 125</t>
  </si>
  <si>
    <t>ЛОТ № 126</t>
  </si>
  <si>
    <t>ЛОТ № 127</t>
  </si>
  <si>
    <t>ЛОТ № 128</t>
  </si>
  <si>
    <t>ЛОТ № 129</t>
  </si>
  <si>
    <t>ЛОТ № 130</t>
  </si>
  <si>
    <t>ЛОТ № 131</t>
  </si>
  <si>
    <t>ЛОТ № 132</t>
  </si>
  <si>
    <t>ЛОТ № 133</t>
  </si>
  <si>
    <t>ЛОТ № 134</t>
  </si>
  <si>
    <t>ЛОТ № 135</t>
  </si>
  <si>
    <t>ЛОТ № 136</t>
  </si>
  <si>
    <t>ЛОТ № 137</t>
  </si>
  <si>
    <t>ЛОТ № 138</t>
  </si>
  <si>
    <t>ЛОТ № 139</t>
  </si>
  <si>
    <t>ЛОТ № 140</t>
  </si>
  <si>
    <t>ЛОТ № 141</t>
  </si>
  <si>
    <t>ЛОТ № 142</t>
  </si>
  <si>
    <t>ЛОТ № 143</t>
  </si>
  <si>
    <t>ЛОТ № 144</t>
  </si>
  <si>
    <t>ЛОТ № 145</t>
  </si>
  <si>
    <t>ЛОТ № 146</t>
  </si>
  <si>
    <t>ЛОТ № 147</t>
  </si>
  <si>
    <t>ЛОТ № 148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</si>
</sst>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0.0"/>
  </numFmts>
  <fonts count="32" x14ac:knownFonts="1">
    <font>
      <sz val="10"/>
      <name val="Arial"/>
      <family val="2"/>
      <charset val="204"/>
    </font>
    <font>
      <sz val="12"/>
      <name val="Times New Roman"/>
      <family val="1"/>
      <charset val="204"/>
    </font>
    <font>
      <sz val="10"/>
      <name val="Times New Roman"/>
      <family val="1"/>
      <charset val="204"/>
    </font>
    <font>
      <b/>
      <sz val="48"/>
      <color theme="1"/>
      <name val="Times New Roman"/>
      <family val="1"/>
      <charset val="204"/>
    </font>
    <font>
      <sz val="24"/>
      <name val="Times New Roman"/>
      <family val="1"/>
      <charset val="204"/>
    </font>
    <font>
      <sz val="14"/>
      <color theme="1"/>
      <name val="Times New Roman"/>
      <family val="1"/>
      <charset val="204"/>
    </font>
    <font>
      <sz val="12"/>
      <color theme="1"/>
      <name val="Times New Roman"/>
      <family val="1"/>
      <charset val="204"/>
    </font>
    <font>
      <b/>
      <sz val="20"/>
      <color rgb="FFFF0000"/>
      <name val="Times New Roman"/>
      <family val="1"/>
      <charset val="204"/>
    </font>
    <font>
      <b/>
      <sz val="20"/>
      <color theme="1"/>
      <name val="Times New Roman"/>
      <family val="1"/>
      <charset val="204"/>
    </font>
    <font>
      <sz val="18"/>
      <color theme="1"/>
      <name val="Times New Roman"/>
      <family val="1"/>
      <charset val="204"/>
    </font>
    <font>
      <sz val="16"/>
      <color theme="1"/>
      <name val="Times New Roman"/>
      <family val="1"/>
      <charset val="204"/>
    </font>
    <font>
      <b/>
      <sz val="15"/>
      <color theme="1"/>
      <name val="Times New Roman"/>
      <family val="1"/>
      <charset val="204"/>
    </font>
    <font>
      <b/>
      <sz val="12"/>
      <color theme="1"/>
      <name val="Times New Roman"/>
      <family val="1"/>
      <charset val="204"/>
    </font>
    <font>
      <sz val="17"/>
      <color rgb="FFC00000"/>
      <name val="Times New Roman"/>
      <family val="1"/>
      <charset val="204"/>
    </font>
    <font>
      <sz val="13"/>
      <color theme="1"/>
      <name val="Times New Roman"/>
      <family val="1"/>
      <charset val="204"/>
    </font>
    <font>
      <b/>
      <sz val="16"/>
      <color rgb="FF00B050"/>
      <name val="Times New Roman"/>
      <family val="1"/>
      <charset val="204"/>
    </font>
    <font>
      <sz val="16"/>
      <color rgb="FFC00000"/>
      <name val="Times New Roman"/>
      <family val="1"/>
      <charset val="204"/>
    </font>
    <font>
      <b/>
      <sz val="16"/>
      <color theme="1"/>
      <name val="Times New Roman"/>
      <family val="1"/>
      <charset val="204"/>
    </font>
    <font>
      <b/>
      <sz val="12"/>
      <color theme="1" tint="0.499984740745262"/>
      <name val="Times New Roman"/>
      <family val="1"/>
      <charset val="204"/>
    </font>
    <font>
      <sz val="20"/>
      <name val="Times New Roman"/>
      <family val="1"/>
      <charset val="204"/>
    </font>
    <font>
      <sz val="17"/>
      <color indexed="8"/>
      <name val="Times New Roman"/>
      <family val="1"/>
      <charset val="204"/>
    </font>
    <font>
      <sz val="18"/>
      <color indexed="60"/>
      <name val="Times New Roman"/>
      <family val="1"/>
      <charset val="204"/>
    </font>
    <font>
      <sz val="18"/>
      <color rgb="FFC00000"/>
      <name val="Times New Roman"/>
      <family val="1"/>
      <charset val="204"/>
    </font>
    <font>
      <sz val="16"/>
      <color indexed="8"/>
      <name val="Times New Roman"/>
      <family val="1"/>
      <charset val="204"/>
    </font>
    <font>
      <sz val="12"/>
      <color theme="0" tint="-0.499984740745262"/>
      <name val="Times New Roman"/>
      <family val="1"/>
      <charset val="204"/>
    </font>
    <font>
      <sz val="18"/>
      <name val="Times New Roman"/>
      <family val="1"/>
      <charset val="204"/>
    </font>
    <font>
      <sz val="14"/>
      <color indexed="8"/>
      <name val="Times New Roman"/>
      <family val="1"/>
      <charset val="204"/>
    </font>
    <font>
      <b/>
      <sz val="20"/>
      <color indexed="10"/>
      <name val="Times New Roman"/>
      <family val="1"/>
      <charset val="204"/>
    </font>
    <font>
      <b/>
      <sz val="20"/>
      <color indexed="8"/>
      <name val="Times New Roman"/>
      <family val="1"/>
      <charset val="204"/>
    </font>
    <font>
      <sz val="18"/>
      <color indexed="8"/>
      <name val="Times New Roman"/>
      <family val="1"/>
      <charset val="204"/>
    </font>
    <font>
      <sz val="14"/>
      <color indexed="23"/>
      <name val="Times New Roman"/>
      <family val="1"/>
      <charset val="204"/>
    </font>
    <font>
      <sz val="12"/>
      <color indexed="8"/>
      <name val="Times New Roman"/>
      <family val="1"/>
      <charset val="204"/>
    </font>
  </fonts>
  <fills count="3">
    <fill>
      <patternFill patternType="none"/>
    </fill>
    <fill>
      <patternFill patternType="gray125"/>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5">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1" fillId="0" borderId="0" xfId="0" applyFont="1" applyFill="1" applyAlignment="1">
      <alignment horizontal="center" vertical="center"/>
    </xf>
    <xf numFmtId="0" fontId="1" fillId="0" borderId="0" xfId="0" applyFont="1" applyFill="1"/>
    <xf numFmtId="0" fontId="3" fillId="0" borderId="0" xfId="0" applyFont="1" applyFill="1" applyBorder="1" applyAlignment="1">
      <alignment wrapText="1"/>
    </xf>
    <xf numFmtId="0" fontId="4" fillId="0" borderId="0" xfId="0" applyFont="1" applyFill="1" applyAlignment="1">
      <alignment wrapText="1"/>
    </xf>
    <xf numFmtId="0" fontId="6" fillId="0" borderId="0" xfId="0" applyFont="1" applyFill="1" applyBorder="1" applyAlignment="1">
      <alignment horizontal="center" vertical="center"/>
    </xf>
    <xf numFmtId="0" fontId="5" fillId="2" borderId="0" xfId="0"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 fillId="0" borderId="1" xfId="0" applyFont="1" applyFill="1" applyBorder="1" applyAlignment="1">
      <alignment horizontal="center" vertical="center"/>
    </xf>
    <xf numFmtId="165" fontId="1" fillId="0"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center"/>
    </xf>
    <xf numFmtId="2" fontId="1" fillId="0" borderId="0" xfId="0" applyNumberFormat="1" applyFont="1" applyFill="1"/>
    <xf numFmtId="0" fontId="12" fillId="0" borderId="0" xfId="0" applyFont="1" applyFill="1" applyBorder="1" applyAlignment="1">
      <alignment horizontal="center" vertical="center"/>
    </xf>
    <xf numFmtId="1" fontId="1"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0" fontId="10" fillId="2" borderId="1" xfId="0" applyFont="1" applyFill="1" applyBorder="1" applyAlignment="1">
      <alignment horizontal="right" vertical="center"/>
    </xf>
    <xf numFmtId="4" fontId="13" fillId="2" borderId="1" xfId="0" applyNumberFormat="1" applyFont="1" applyFill="1" applyBorder="1" applyAlignment="1">
      <alignment horizontal="center" vertical="center"/>
    </xf>
    <xf numFmtId="4" fontId="9" fillId="2" borderId="0" xfId="0" applyNumberFormat="1" applyFont="1" applyFill="1" applyBorder="1" applyAlignment="1">
      <alignment horizontal="center" vertical="center"/>
    </xf>
    <xf numFmtId="3" fontId="13"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4" fontId="5" fillId="2" borderId="0" xfId="0" applyNumberFormat="1" applyFont="1" applyFill="1" applyBorder="1" applyAlignment="1">
      <alignment horizontal="center" vertical="center"/>
    </xf>
    <xf numFmtId="0" fontId="15" fillId="2" borderId="1" xfId="0" applyFont="1" applyFill="1" applyBorder="1" applyAlignment="1">
      <alignment horizontal="right" vertical="center"/>
    </xf>
    <xf numFmtId="1" fontId="16" fillId="2" borderId="1" xfId="0" applyNumberFormat="1" applyFont="1" applyFill="1" applyBorder="1" applyAlignment="1">
      <alignment horizontal="center" vertical="center"/>
    </xf>
    <xf numFmtId="0" fontId="17"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0" fontId="19" fillId="0" borderId="0" xfId="0" applyFont="1" applyFill="1" applyAlignment="1">
      <alignment horizontal="center" vertical="center"/>
    </xf>
    <xf numFmtId="4" fontId="21" fillId="2" borderId="1" xfId="0" applyNumberFormat="1" applyFont="1" applyFill="1" applyBorder="1" applyAlignment="1" applyProtection="1">
      <alignment horizontal="right" vertical="center" wrapText="1"/>
      <protection locked="0"/>
    </xf>
    <xf numFmtId="165" fontId="22" fillId="2" borderId="1" xfId="0" applyNumberFormat="1" applyFont="1" applyFill="1" applyBorder="1" applyAlignment="1" applyProtection="1">
      <alignment horizontal="center" vertical="center" wrapText="1"/>
      <protection locked="0"/>
    </xf>
    <xf numFmtId="4" fontId="23" fillId="2" borderId="1" xfId="0" applyNumberFormat="1" applyFont="1" applyFill="1" applyBorder="1" applyAlignment="1">
      <alignment horizontal="center" vertical="center" wrapText="1"/>
    </xf>
    <xf numFmtId="4" fontId="21" fillId="2" borderId="1" xfId="0" applyNumberFormat="1" applyFont="1" applyFill="1" applyBorder="1" applyAlignment="1">
      <alignment horizontal="right" vertical="center" wrapText="1"/>
    </xf>
    <xf numFmtId="0" fontId="25" fillId="0" borderId="1" xfId="0" applyFont="1" applyFill="1" applyBorder="1" applyAlignment="1">
      <alignment horizontal="center" vertical="center"/>
    </xf>
    <xf numFmtId="0" fontId="25" fillId="0" borderId="0" xfId="0" applyFont="1" applyFill="1" applyBorder="1" applyAlignment="1">
      <alignment horizontal="center" vertical="center"/>
    </xf>
    <xf numFmtId="4" fontId="22" fillId="2" borderId="1" xfId="0" applyNumberFormat="1" applyFont="1" applyFill="1" applyBorder="1" applyAlignment="1">
      <alignment horizontal="right" vertical="center" wrapText="1"/>
    </xf>
    <xf numFmtId="4" fontId="25" fillId="0" borderId="0" xfId="0" applyNumberFormat="1" applyFont="1" applyFill="1" applyBorder="1" applyAlignment="1">
      <alignment horizontal="center" vertical="center"/>
    </xf>
    <xf numFmtId="164" fontId="6" fillId="0" borderId="0" xfId="0" applyNumberFormat="1" applyFont="1" applyFill="1" applyBorder="1" applyAlignment="1">
      <alignment horizontal="center" vertical="center" wrapText="1"/>
    </xf>
    <xf numFmtId="0" fontId="20" fillId="2" borderId="0" xfId="0" applyFont="1" applyFill="1" applyBorder="1" applyAlignment="1">
      <alignment horizontal="left" vertical="top" wrapText="1"/>
    </xf>
    <xf numFmtId="2" fontId="21" fillId="2" borderId="0" xfId="0" applyNumberFormat="1" applyFont="1" applyFill="1" applyBorder="1" applyAlignment="1" applyProtection="1">
      <alignment horizontal="center" vertical="center" wrapText="1"/>
      <protection locked="0"/>
    </xf>
    <xf numFmtId="0" fontId="22" fillId="2" borderId="0" xfId="0" applyFont="1" applyFill="1" applyBorder="1" applyAlignment="1" applyProtection="1">
      <alignment horizontal="center" vertical="center" wrapText="1"/>
      <protection locked="0"/>
    </xf>
    <xf numFmtId="4" fontId="23" fillId="2" borderId="0" xfId="0" applyNumberFormat="1" applyFont="1" applyFill="1" applyBorder="1" applyAlignment="1">
      <alignment horizontal="center" vertical="top" wrapText="1"/>
    </xf>
    <xf numFmtId="2" fontId="21" fillId="2" borderId="0" xfId="0" applyNumberFormat="1" applyFont="1" applyFill="1" applyBorder="1" applyAlignment="1">
      <alignment horizontal="center" vertical="top" wrapText="1"/>
    </xf>
    <xf numFmtId="0" fontId="26" fillId="2" borderId="0" xfId="0" applyFont="1" applyFill="1" applyBorder="1" applyAlignment="1">
      <alignment horizontal="center" vertical="center"/>
    </xf>
    <xf numFmtId="0" fontId="27" fillId="2" borderId="0" xfId="0" applyFont="1" applyFill="1" applyBorder="1" applyAlignment="1">
      <alignment horizontal="right" vertical="center"/>
    </xf>
    <xf numFmtId="0" fontId="28" fillId="2" borderId="0" xfId="0" applyFont="1" applyFill="1" applyBorder="1" applyAlignment="1">
      <alignment horizontal="right" vertical="center"/>
    </xf>
    <xf numFmtId="0" fontId="29" fillId="2" borderId="0" xfId="0" applyFont="1" applyFill="1" applyBorder="1" applyAlignment="1">
      <alignment horizontal="center" vertical="center"/>
    </xf>
    <xf numFmtId="0" fontId="30" fillId="2" borderId="0" xfId="0" applyFont="1" applyFill="1" applyBorder="1" applyAlignment="1">
      <alignment horizontal="right" vertical="center"/>
    </xf>
    <xf numFmtId="2" fontId="26" fillId="2" borderId="0" xfId="0" applyNumberFormat="1" applyFont="1" applyFill="1" applyBorder="1" applyAlignment="1">
      <alignment horizontal="left" vertical="center"/>
    </xf>
    <xf numFmtId="2" fontId="6" fillId="0" borderId="0" xfId="0" applyNumberFormat="1" applyFont="1" applyFill="1" applyBorder="1" applyAlignment="1">
      <alignment horizontal="center" vertical="center"/>
    </xf>
    <xf numFmtId="0" fontId="26" fillId="2" borderId="0" xfId="0" applyFont="1" applyFill="1" applyBorder="1" applyAlignment="1">
      <alignment vertical="center"/>
    </xf>
    <xf numFmtId="0" fontId="27" fillId="2" borderId="2" xfId="0" applyFont="1" applyFill="1" applyBorder="1" applyAlignment="1">
      <alignment horizontal="right" vertical="center"/>
    </xf>
    <xf numFmtId="2" fontId="27" fillId="2" borderId="2" xfId="0" applyNumberFormat="1" applyFont="1" applyFill="1" applyBorder="1" applyAlignment="1">
      <alignment horizontal="left" vertical="center"/>
    </xf>
    <xf numFmtId="2" fontId="27" fillId="2" borderId="0" xfId="0" applyNumberFormat="1" applyFont="1" applyFill="1" applyBorder="1" applyAlignment="1">
      <alignment vertical="center"/>
    </xf>
    <xf numFmtId="4" fontId="26" fillId="2" borderId="0" xfId="0" applyNumberFormat="1" applyFont="1" applyFill="1" applyBorder="1" applyAlignment="1">
      <alignment horizontal="right" vertical="center"/>
    </xf>
    <xf numFmtId="0" fontId="26" fillId="2" borderId="0" xfId="0" applyFont="1" applyFill="1" applyBorder="1" applyAlignment="1">
      <alignment horizontal="center"/>
    </xf>
    <xf numFmtId="0" fontId="28" fillId="2" borderId="0" xfId="0" applyFont="1" applyFill="1" applyBorder="1" applyAlignment="1">
      <alignment horizontal="right"/>
    </xf>
    <xf numFmtId="0" fontId="31" fillId="2" borderId="0" xfId="0" applyFont="1" applyFill="1" applyBorder="1" applyAlignment="1">
      <alignment horizontal="right"/>
    </xf>
    <xf numFmtId="4" fontId="6" fillId="0" borderId="0" xfId="0" applyNumberFormat="1" applyFont="1" applyFill="1" applyBorder="1" applyAlignment="1">
      <alignment horizontal="center"/>
    </xf>
    <xf numFmtId="0" fontId="2" fillId="0" borderId="0" xfId="0" applyFont="1" applyFill="1"/>
    <xf numFmtId="0" fontId="30" fillId="2" borderId="0" xfId="0" applyFont="1" applyFill="1" applyBorder="1" applyAlignment="1">
      <alignment horizontal="right" vertical="center"/>
    </xf>
    <xf numFmtId="4" fontId="28" fillId="2" borderId="0" xfId="0" applyNumberFormat="1" applyFont="1" applyFill="1" applyBorder="1" applyAlignment="1">
      <alignment horizontal="center"/>
    </xf>
    <xf numFmtId="4" fontId="26" fillId="2" borderId="0" xfId="0" applyNumberFormat="1" applyFont="1" applyFill="1" applyBorder="1" applyAlignment="1">
      <alignment horizontal="center"/>
    </xf>
    <xf numFmtId="0" fontId="20" fillId="2" borderId="1" xfId="0" applyFont="1" applyFill="1" applyBorder="1" applyAlignment="1">
      <alignment horizontal="left" vertical="center" wrapText="1"/>
    </xf>
    <xf numFmtId="4" fontId="14" fillId="2" borderId="1"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0" fontId="24" fillId="0" borderId="0" xfId="0" applyFont="1" applyFill="1" applyBorder="1" applyAlignment="1">
      <alignment horizontal="center" vertical="center" textRotation="90" wrapText="1"/>
    </xf>
    <xf numFmtId="0" fontId="3" fillId="2" borderId="0" xfId="0" applyFont="1" applyFill="1" applyBorder="1" applyAlignment="1">
      <alignment horizontal="center" wrapText="1"/>
    </xf>
    <xf numFmtId="0" fontId="5" fillId="2" borderId="0" xfId="0" applyFont="1" applyFill="1" applyBorder="1" applyAlignment="1">
      <alignment horizontal="center" vertical="center" wrapText="1"/>
    </xf>
    <xf numFmtId="0" fontId="10" fillId="2" borderId="1" xfId="0" applyFont="1" applyFill="1" applyBorder="1" applyAlignment="1">
      <alignment horizontal="right" vertical="center"/>
    </xf>
    <xf numFmtId="0" fontId="11"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URLATSKOE2\Users\Public\&#1051;&#1072;&#1080;&#1096;&#1077;&#1074;&#1086;%20&#1072;&#1091;&#1082;&#1094;&#1080;&#1086;&#1085;\&#1056;&#1040;&#1057;&#1063;&#1045;&#1058;%20&#1085;&#1072;&#1095;&#1072;&#1083;&#1100;&#1085;&#1086;&#1081;%20&#1094;&#1077;&#1085;&#1099;%20&#1051;&#1086;&#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У"/>
      <sheetName val="Аренда"/>
      <sheetName val="Аукцион"/>
      <sheetName val="СН"/>
      <sheetName val="Т.Опис"/>
      <sheetName val="Итоги"/>
      <sheetName val="3 ЛХ"/>
      <sheetName val="9 ОИП"/>
      <sheetName val="12 ОИП"/>
      <sheetName val="Акт осмотра"/>
      <sheetName val="Список"/>
      <sheetName val="Список2"/>
      <sheetName val="Карта партнера"/>
      <sheetName val="Список3"/>
      <sheetName val="Список СН"/>
      <sheetName val="Лист4"/>
    </sheetNames>
    <sheetDataSet>
      <sheetData sheetId="0">
        <row r="1">
          <cell r="K1" t="str">
            <v>обновлять до 10 числа</v>
          </cell>
        </row>
        <row r="2">
          <cell r="K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sheetPr>
  <dimension ref="A1:AO1189"/>
  <sheetViews>
    <sheetView showZeros="0" tabSelected="1" view="pageBreakPreview" topLeftCell="A1141" zoomScale="55" zoomScaleNormal="55" zoomScaleSheetLayoutView="55" zoomScalePageLayoutView="40" workbookViewId="0">
      <selection activeCell="B1154" sqref="B1154:G1154"/>
    </sheetView>
  </sheetViews>
  <sheetFormatPr defaultRowHeight="23.1" customHeight="1" x14ac:dyDescent="0.25"/>
  <cols>
    <col min="1" max="1" width="9.140625" style="1"/>
    <col min="2" max="2" width="37.28515625" style="2" customWidth="1"/>
    <col min="3" max="3" width="64.5703125" style="2" customWidth="1"/>
    <col min="4" max="4" width="27.85546875" style="2" customWidth="1"/>
    <col min="5" max="5" width="19.7109375" style="2" customWidth="1"/>
    <col min="6" max="6" width="9.140625" style="2"/>
    <col min="7" max="7" width="16" style="2" customWidth="1"/>
    <col min="8" max="8" width="13.85546875" style="1" hidden="1" customWidth="1"/>
    <col min="9" max="10" width="9.140625" style="3" hidden="1" customWidth="1"/>
    <col min="11" max="11" width="9" style="3" hidden="1" customWidth="1"/>
    <col min="12" max="12" width="26.85546875" style="3" hidden="1" customWidth="1" collapsed="1"/>
    <col min="13" max="14" width="9.140625" style="3" hidden="1" customWidth="1"/>
    <col min="15" max="15" width="12.85546875" style="3" hidden="1" customWidth="1"/>
    <col min="16" max="16" width="17" style="3" hidden="1" customWidth="1"/>
    <col min="17" max="17" width="11.85546875" style="3" hidden="1" customWidth="1"/>
    <col min="18" max="18" width="15.7109375" style="3" hidden="1" customWidth="1"/>
    <col min="19" max="19" width="21.7109375" style="3" hidden="1" customWidth="1"/>
    <col min="20" max="20" width="23.5703125" style="3" hidden="1" customWidth="1"/>
    <col min="21" max="22" width="12.85546875" style="3" hidden="1" customWidth="1"/>
    <col min="23" max="23" width="15.7109375" style="3" hidden="1" customWidth="1"/>
    <col min="24" max="24" width="20.7109375" style="3" hidden="1" customWidth="1"/>
    <col min="25" max="25" width="18.42578125" style="3" hidden="1" customWidth="1"/>
    <col min="26" max="26" width="9.140625" style="3" hidden="1" customWidth="1"/>
    <col min="27" max="28" width="9.140625" style="4" hidden="1" customWidth="1"/>
    <col min="29" max="41" width="0" style="4" hidden="1" customWidth="1"/>
    <col min="42" max="16384" width="9.140625" style="61"/>
  </cols>
  <sheetData>
    <row r="1" spans="1:40" ht="23.1" customHeight="1" x14ac:dyDescent="0.25">
      <c r="A1" s="1">
        <v>1</v>
      </c>
      <c r="B1" s="2">
        <v>2</v>
      </c>
      <c r="C1" s="2">
        <v>3</v>
      </c>
      <c r="D1" s="2">
        <v>4</v>
      </c>
      <c r="E1" s="2">
        <v>5</v>
      </c>
      <c r="F1" s="2">
        <v>6</v>
      </c>
      <c r="G1" s="2">
        <v>4</v>
      </c>
      <c r="H1" s="1">
        <v>7779</v>
      </c>
    </row>
    <row r="2" spans="1:40" ht="54.95" customHeight="1" x14ac:dyDescent="0.8">
      <c r="A2" s="1">
        <f t="shared" ref="A2:A20" si="0">IF((LEFT(B2,10)="Проведение"),1,0)</f>
        <v>0</v>
      </c>
      <c r="B2" s="71" t="s">
        <v>145</v>
      </c>
      <c r="C2" s="71"/>
      <c r="D2" s="71"/>
      <c r="E2" s="71"/>
      <c r="F2" s="71"/>
      <c r="G2" s="71"/>
      <c r="H2" s="5"/>
      <c r="AB2" s="6"/>
      <c r="AC2" s="6"/>
      <c r="AD2" s="6"/>
      <c r="AE2" s="6"/>
      <c r="AF2" s="6"/>
      <c r="AG2" s="6"/>
      <c r="AH2" s="6"/>
    </row>
    <row r="3" spans="1:40" ht="45.95" customHeight="1" x14ac:dyDescent="0.45">
      <c r="A3" s="1">
        <f t="shared" si="0"/>
        <v>0</v>
      </c>
      <c r="B3" s="72" t="s">
        <v>0</v>
      </c>
      <c r="C3" s="72"/>
      <c r="D3" s="72"/>
      <c r="E3" s="72"/>
      <c r="F3" s="72"/>
      <c r="G3" s="72"/>
      <c r="H3" s="7"/>
      <c r="AB3" s="6"/>
      <c r="AC3" s="6"/>
      <c r="AD3" s="6"/>
      <c r="AE3" s="6"/>
      <c r="AF3" s="6"/>
      <c r="AG3" s="6"/>
      <c r="AH3" s="6"/>
      <c r="AJ3" s="4">
        <v>22</v>
      </c>
      <c r="AK3" s="4">
        <v>23</v>
      </c>
      <c r="AL3" s="4">
        <v>24</v>
      </c>
      <c r="AM3" s="4">
        <v>25</v>
      </c>
    </row>
    <row r="4" spans="1:40" ht="30" customHeight="1" x14ac:dyDescent="0.25">
      <c r="A4" s="1">
        <f t="shared" si="0"/>
        <v>0</v>
      </c>
      <c r="B4" s="8"/>
      <c r="C4" s="9" t="s">
        <v>1</v>
      </c>
      <c r="D4" s="10"/>
      <c r="E4" s="8"/>
      <c r="F4" s="8"/>
      <c r="G4" s="11"/>
      <c r="H4" s="7"/>
      <c r="I4" s="12"/>
      <c r="J4" s="12"/>
      <c r="K4" s="12"/>
      <c r="L4" s="12" t="s">
        <v>2</v>
      </c>
      <c r="M4" s="12" t="s">
        <v>3</v>
      </c>
      <c r="N4" s="12" t="s">
        <v>4</v>
      </c>
      <c r="O4" s="12" t="s">
        <v>5</v>
      </c>
      <c r="P4" s="13" t="s">
        <v>6</v>
      </c>
      <c r="Q4" s="12" t="s">
        <v>7</v>
      </c>
      <c r="R4" s="14" t="s">
        <v>8</v>
      </c>
      <c r="S4" s="14" t="s">
        <v>9</v>
      </c>
      <c r="T4" s="12" t="s">
        <v>10</v>
      </c>
      <c r="U4" s="12" t="s">
        <v>11</v>
      </c>
      <c r="V4" s="12" t="s">
        <v>12</v>
      </c>
      <c r="W4" s="14" t="s">
        <v>13</v>
      </c>
      <c r="X4" s="14" t="s">
        <v>14</v>
      </c>
      <c r="Y4" s="12" t="s">
        <v>15</v>
      </c>
      <c r="Z4" s="12"/>
      <c r="AD4" s="3" t="s">
        <v>16</v>
      </c>
      <c r="AE4" s="3" t="s">
        <v>17</v>
      </c>
      <c r="AF4" s="3" t="s">
        <v>18</v>
      </c>
      <c r="AG4" s="3" t="s">
        <v>19</v>
      </c>
      <c r="AI4" s="4">
        <v>1</v>
      </c>
      <c r="AJ4" s="15">
        <v>1.02</v>
      </c>
      <c r="AK4" s="15">
        <v>1.06</v>
      </c>
      <c r="AL4" s="15">
        <v>0</v>
      </c>
      <c r="AM4" s="15">
        <v>3.97</v>
      </c>
      <c r="AN4" s="15">
        <v>6.0500000000000007</v>
      </c>
    </row>
    <row r="5" spans="1:40" ht="23.1" customHeight="1" x14ac:dyDescent="0.25">
      <c r="A5" s="1">
        <f t="shared" si="0"/>
        <v>0</v>
      </c>
      <c r="B5" s="8"/>
      <c r="C5" s="73" t="s">
        <v>20</v>
      </c>
      <c r="D5" s="74" t="s">
        <v>21</v>
      </c>
      <c r="E5" s="74"/>
      <c r="F5" s="74"/>
      <c r="G5" s="74"/>
      <c r="H5" s="16"/>
      <c r="I5" s="12" t="s">
        <v>22</v>
      </c>
      <c r="J5" s="12"/>
      <c r="K5" s="17">
        <v>1</v>
      </c>
      <c r="L5" s="17" t="s">
        <v>23</v>
      </c>
      <c r="M5" s="17">
        <v>9</v>
      </c>
      <c r="N5" s="17">
        <v>26</v>
      </c>
      <c r="O5" s="17">
        <v>2</v>
      </c>
      <c r="P5" s="17">
        <v>4.3</v>
      </c>
      <c r="Q5" s="14">
        <v>870</v>
      </c>
      <c r="R5" s="14">
        <v>19658</v>
      </c>
      <c r="S5" s="17" t="s">
        <v>24</v>
      </c>
      <c r="T5" s="17" t="s">
        <v>25</v>
      </c>
      <c r="U5" s="17">
        <v>60</v>
      </c>
      <c r="V5" s="18">
        <v>1</v>
      </c>
      <c r="W5" s="14">
        <v>4.0500000000000007</v>
      </c>
      <c r="X5" s="14">
        <v>79614.900000000009</v>
      </c>
      <c r="Y5" s="19">
        <v>91.511379310344836</v>
      </c>
      <c r="Z5" s="12"/>
      <c r="AA5" s="4">
        <v>1</v>
      </c>
      <c r="AB5" s="4">
        <f>IF(N5="выд",1,0)</f>
        <v>0</v>
      </c>
      <c r="AD5" s="15">
        <f>E30</f>
        <v>1.02</v>
      </c>
      <c r="AE5" s="15">
        <f>E31</f>
        <v>1.06</v>
      </c>
      <c r="AF5" s="15">
        <f>E32</f>
        <v>0</v>
      </c>
      <c r="AG5" s="15">
        <f>E33</f>
        <v>3.97</v>
      </c>
      <c r="AI5" s="4">
        <v>2</v>
      </c>
      <c r="AJ5" s="15" t="s">
        <v>26</v>
      </c>
      <c r="AK5" s="15" t="s">
        <v>26</v>
      </c>
      <c r="AL5" s="15" t="s">
        <v>26</v>
      </c>
      <c r="AM5" s="15" t="s">
        <v>26</v>
      </c>
    </row>
    <row r="6" spans="1:40" ht="23.1" customHeight="1" x14ac:dyDescent="0.25">
      <c r="A6" s="1">
        <f t="shared" si="0"/>
        <v>0</v>
      </c>
      <c r="B6" s="8"/>
      <c r="C6" s="73"/>
      <c r="D6" s="74" t="s">
        <v>27</v>
      </c>
      <c r="E6" s="74"/>
      <c r="F6" s="74"/>
      <c r="G6" s="74"/>
      <c r="H6" s="16"/>
      <c r="I6" s="12"/>
      <c r="J6" s="12">
        <v>1</v>
      </c>
      <c r="K6" s="12"/>
      <c r="L6" s="12">
        <v>1</v>
      </c>
      <c r="M6" s="12"/>
      <c r="N6" s="12"/>
      <c r="O6" s="12"/>
      <c r="P6" s="12"/>
      <c r="Q6" s="12"/>
      <c r="R6" s="12"/>
      <c r="S6" s="12"/>
      <c r="T6" s="12"/>
      <c r="U6" s="12"/>
      <c r="V6" s="12"/>
      <c r="W6" s="12"/>
      <c r="X6" s="12"/>
      <c r="Y6" s="12"/>
      <c r="Z6" s="12"/>
      <c r="AI6" s="4">
        <v>3</v>
      </c>
      <c r="AJ6" s="15" t="s">
        <v>26</v>
      </c>
      <c r="AK6" s="15" t="s">
        <v>26</v>
      </c>
      <c r="AL6" s="15" t="s">
        <v>26</v>
      </c>
      <c r="AM6" s="15" t="s">
        <v>26</v>
      </c>
    </row>
    <row r="7" spans="1:40" ht="23.1" customHeight="1" x14ac:dyDescent="0.25">
      <c r="A7" s="1">
        <f t="shared" si="0"/>
        <v>0</v>
      </c>
      <c r="B7" s="8"/>
      <c r="C7" s="73"/>
      <c r="D7" s="74" t="s">
        <v>28</v>
      </c>
      <c r="E7" s="74"/>
      <c r="F7" s="74"/>
      <c r="G7" s="74"/>
      <c r="H7" s="16"/>
      <c r="I7" s="12"/>
      <c r="J7" s="12"/>
      <c r="K7" s="12"/>
      <c r="L7" s="12" t="s">
        <v>29</v>
      </c>
      <c r="M7" s="12"/>
      <c r="N7" s="12"/>
      <c r="O7" s="12"/>
      <c r="P7" s="12"/>
      <c r="Q7" s="12"/>
      <c r="R7" s="12"/>
      <c r="S7" s="12"/>
      <c r="T7" s="12"/>
      <c r="U7" s="12"/>
      <c r="V7" s="12"/>
      <c r="W7" s="12"/>
      <c r="X7" s="12"/>
      <c r="Y7" s="12"/>
      <c r="Z7" s="12"/>
      <c r="AI7" s="4">
        <v>4</v>
      </c>
      <c r="AJ7" s="15" t="s">
        <v>26</v>
      </c>
      <c r="AK7" s="15" t="s">
        <v>26</v>
      </c>
      <c r="AL7" s="15" t="s">
        <v>26</v>
      </c>
      <c r="AM7" s="15" t="s">
        <v>26</v>
      </c>
    </row>
    <row r="8" spans="1:40" ht="23.1" customHeight="1" x14ac:dyDescent="0.25">
      <c r="A8" s="1">
        <f t="shared" si="0"/>
        <v>0</v>
      </c>
      <c r="B8" s="8"/>
      <c r="C8" s="20" t="s">
        <v>30</v>
      </c>
      <c r="D8" s="21">
        <v>4.3</v>
      </c>
      <c r="E8" s="22"/>
      <c r="F8" s="8"/>
      <c r="G8" s="11"/>
      <c r="H8" s="7"/>
      <c r="AI8" s="4">
        <v>5</v>
      </c>
      <c r="AJ8" s="15" t="s">
        <v>26</v>
      </c>
      <c r="AK8" s="15" t="s">
        <v>26</v>
      </c>
      <c r="AL8" s="15" t="s">
        <v>26</v>
      </c>
      <c r="AM8" s="15" t="s">
        <v>26</v>
      </c>
    </row>
    <row r="9" spans="1:40" ht="23.1" customHeight="1" x14ac:dyDescent="0.25">
      <c r="A9" s="1">
        <f t="shared" si="0"/>
        <v>0</v>
      </c>
      <c r="B9" s="8"/>
      <c r="C9" s="20" t="s">
        <v>31</v>
      </c>
      <c r="D9" s="23">
        <v>870</v>
      </c>
      <c r="E9" s="66" t="s">
        <v>32</v>
      </c>
      <c r="F9" s="66"/>
      <c r="G9" s="67">
        <f>D10/D9</f>
        <v>22.595402298850576</v>
      </c>
      <c r="H9" s="7"/>
      <c r="AI9" s="4">
        <v>6</v>
      </c>
      <c r="AJ9" s="15" t="s">
        <v>26</v>
      </c>
      <c r="AK9" s="15" t="s">
        <v>26</v>
      </c>
      <c r="AL9" s="15" t="s">
        <v>26</v>
      </c>
      <c r="AM9" s="15" t="s">
        <v>26</v>
      </c>
    </row>
    <row r="10" spans="1:40" ht="23.1" customHeight="1" x14ac:dyDescent="0.25">
      <c r="A10" s="1">
        <f t="shared" si="0"/>
        <v>0</v>
      </c>
      <c r="B10" s="8"/>
      <c r="C10" s="20" t="s">
        <v>33</v>
      </c>
      <c r="D10" s="21">
        <v>19658</v>
      </c>
      <c r="E10" s="66"/>
      <c r="F10" s="66"/>
      <c r="G10" s="67"/>
      <c r="H10" s="7"/>
      <c r="AI10" s="4">
        <v>7</v>
      </c>
      <c r="AJ10" s="15" t="s">
        <v>26</v>
      </c>
      <c r="AK10" s="15" t="s">
        <v>26</v>
      </c>
      <c r="AL10" s="15" t="s">
        <v>26</v>
      </c>
      <c r="AM10" s="15" t="s">
        <v>26</v>
      </c>
    </row>
    <row r="11" spans="1:40" ht="23.1" customHeight="1" x14ac:dyDescent="0.25">
      <c r="A11" s="1">
        <f t="shared" si="0"/>
        <v>0</v>
      </c>
      <c r="B11" s="8"/>
      <c r="C11" s="24"/>
      <c r="D11" s="25"/>
      <c r="E11" s="22"/>
      <c r="F11" s="8"/>
      <c r="G11" s="11"/>
      <c r="H11" s="7"/>
      <c r="AI11" s="4">
        <v>8</v>
      </c>
      <c r="AJ11" s="15" t="s">
        <v>26</v>
      </c>
      <c r="AK11" s="15" t="s">
        <v>26</v>
      </c>
      <c r="AL11" s="15" t="s">
        <v>26</v>
      </c>
      <c r="AM11" s="15" t="s">
        <v>26</v>
      </c>
    </row>
    <row r="12" spans="1:40" ht="23.1" customHeight="1" x14ac:dyDescent="0.25">
      <c r="A12" s="1">
        <f t="shared" si="0"/>
        <v>0</v>
      </c>
      <c r="B12" s="8"/>
      <c r="C12" s="26" t="s">
        <v>34</v>
      </c>
      <c r="D12" s="27" t="s">
        <v>24</v>
      </c>
      <c r="E12" s="8"/>
      <c r="F12" s="8"/>
      <c r="G12" s="11"/>
      <c r="H12" s="7"/>
      <c r="AI12" s="4">
        <v>9</v>
      </c>
      <c r="AJ12" s="15" t="s">
        <v>26</v>
      </c>
      <c r="AK12" s="15" t="s">
        <v>26</v>
      </c>
      <c r="AL12" s="15" t="s">
        <v>26</v>
      </c>
      <c r="AM12" s="15" t="s">
        <v>26</v>
      </c>
    </row>
    <row r="13" spans="1:40" ht="23.1" customHeight="1" x14ac:dyDescent="0.25">
      <c r="A13" s="1">
        <f t="shared" si="0"/>
        <v>0</v>
      </c>
      <c r="B13" s="8"/>
      <c r="C13" s="26" t="s">
        <v>11</v>
      </c>
      <c r="D13" s="27">
        <v>60</v>
      </c>
      <c r="E13" s="8"/>
      <c r="F13" s="8"/>
      <c r="G13" s="11"/>
      <c r="H13" s="7"/>
      <c r="AI13" s="4">
        <v>10</v>
      </c>
      <c r="AJ13" s="15" t="s">
        <v>26</v>
      </c>
      <c r="AK13" s="15" t="s">
        <v>26</v>
      </c>
      <c r="AL13" s="15" t="s">
        <v>26</v>
      </c>
      <c r="AM13" s="15" t="s">
        <v>26</v>
      </c>
    </row>
    <row r="14" spans="1:40" ht="23.1" customHeight="1" x14ac:dyDescent="0.25">
      <c r="A14" s="1">
        <f t="shared" si="0"/>
        <v>0</v>
      </c>
      <c r="B14" s="8"/>
      <c r="C14" s="26" t="s">
        <v>35</v>
      </c>
      <c r="D14" s="28" t="s">
        <v>36</v>
      </c>
      <c r="E14" s="8"/>
      <c r="F14" s="8"/>
      <c r="G14" s="11"/>
      <c r="H14" s="7"/>
      <c r="AI14" s="4">
        <v>11</v>
      </c>
      <c r="AJ14" s="15" t="s">
        <v>26</v>
      </c>
      <c r="AK14" s="15" t="s">
        <v>26</v>
      </c>
      <c r="AL14" s="15" t="s">
        <v>26</v>
      </c>
      <c r="AM14" s="15" t="s">
        <v>26</v>
      </c>
    </row>
    <row r="15" spans="1:40" ht="23.1" customHeight="1" x14ac:dyDescent="0.25">
      <c r="A15" s="1">
        <f t="shared" si="0"/>
        <v>0</v>
      </c>
      <c r="B15" s="8"/>
      <c r="C15" s="8"/>
      <c r="D15" s="8"/>
      <c r="E15" s="8"/>
      <c r="F15" s="8"/>
      <c r="G15" s="11"/>
      <c r="H15" s="7"/>
      <c r="AI15" s="4">
        <v>12</v>
      </c>
      <c r="AJ15" s="15" t="s">
        <v>26</v>
      </c>
      <c r="AK15" s="15" t="s">
        <v>26</v>
      </c>
      <c r="AL15" s="15" t="s">
        <v>26</v>
      </c>
      <c r="AM15" s="15" t="s">
        <v>26</v>
      </c>
    </row>
    <row r="16" spans="1:40" ht="50.1" customHeight="1" x14ac:dyDescent="0.25">
      <c r="A16" s="1">
        <f t="shared" si="0"/>
        <v>0</v>
      </c>
      <c r="B16" s="68" t="s">
        <v>37</v>
      </c>
      <c r="C16" s="68"/>
      <c r="D16" s="29" t="s">
        <v>38</v>
      </c>
      <c r="E16" s="69" t="s">
        <v>39</v>
      </c>
      <c r="F16" s="69"/>
      <c r="G16" s="29" t="s">
        <v>40</v>
      </c>
      <c r="H16" s="7"/>
      <c r="L16" s="30" t="s">
        <v>41</v>
      </c>
      <c r="N16" s="3" t="s">
        <v>42</v>
      </c>
      <c r="O16" s="3" t="s">
        <v>43</v>
      </c>
      <c r="P16" s="3" t="s">
        <v>44</v>
      </c>
      <c r="Q16" s="3" t="s">
        <v>45</v>
      </c>
      <c r="R16" s="3" t="s">
        <v>46</v>
      </c>
      <c r="S16" s="3" t="s">
        <v>47</v>
      </c>
      <c r="AI16" s="4">
        <v>13</v>
      </c>
      <c r="AJ16" s="15" t="s">
        <v>26</v>
      </c>
      <c r="AK16" s="15" t="s">
        <v>26</v>
      </c>
      <c r="AL16" s="15" t="s">
        <v>26</v>
      </c>
      <c r="AM16" s="15" t="s">
        <v>26</v>
      </c>
    </row>
    <row r="17" spans="1:39" ht="50.1" customHeight="1" x14ac:dyDescent="0.25">
      <c r="A17" s="1">
        <f t="shared" si="0"/>
        <v>0</v>
      </c>
      <c r="B17" s="65" t="s">
        <v>48</v>
      </c>
      <c r="C17" s="65"/>
      <c r="D17" s="31">
        <v>85.76</v>
      </c>
      <c r="E17" s="32">
        <v>4.3</v>
      </c>
      <c r="F17" s="33" t="s">
        <v>49</v>
      </c>
      <c r="G17" s="34">
        <f t="shared" ref="G17:G24" si="1">D17*E17</f>
        <v>368.76800000000003</v>
      </c>
      <c r="H17" s="70"/>
      <c r="L17" s="35">
        <v>85.76</v>
      </c>
      <c r="N17" s="3">
        <v>65.87</v>
      </c>
      <c r="O17" s="3">
        <v>30.2</v>
      </c>
      <c r="P17" s="3">
        <v>374.2</v>
      </c>
      <c r="Q17" s="3">
        <v>24648.554</v>
      </c>
      <c r="R17" s="3">
        <v>7443.86</v>
      </c>
      <c r="S17" s="3">
        <v>32092.41</v>
      </c>
      <c r="AI17" s="4">
        <v>14</v>
      </c>
      <c r="AJ17" s="15" t="s">
        <v>26</v>
      </c>
      <c r="AK17" s="15" t="s">
        <v>26</v>
      </c>
      <c r="AL17" s="15" t="s">
        <v>26</v>
      </c>
      <c r="AM17" s="15" t="s">
        <v>26</v>
      </c>
    </row>
    <row r="18" spans="1:39" ht="50.1" customHeight="1" x14ac:dyDescent="0.25">
      <c r="A18" s="1">
        <f t="shared" si="0"/>
        <v>0</v>
      </c>
      <c r="B18" s="65" t="s">
        <v>50</v>
      </c>
      <c r="C18" s="65"/>
      <c r="D18" s="31">
        <v>210</v>
      </c>
      <c r="E18" s="32">
        <v>1</v>
      </c>
      <c r="F18" s="33" t="s">
        <v>51</v>
      </c>
      <c r="G18" s="34">
        <f t="shared" si="1"/>
        <v>210</v>
      </c>
      <c r="H18" s="70"/>
      <c r="L18" s="36"/>
      <c r="AI18" s="4">
        <v>15</v>
      </c>
      <c r="AJ18" s="15" t="s">
        <v>26</v>
      </c>
      <c r="AK18" s="15" t="s">
        <v>26</v>
      </c>
      <c r="AL18" s="15" t="s">
        <v>26</v>
      </c>
      <c r="AM18" s="15" t="s">
        <v>26</v>
      </c>
    </row>
    <row r="19" spans="1:39" ht="50.1" customHeight="1" x14ac:dyDescent="0.25">
      <c r="A19" s="1">
        <f t="shared" si="0"/>
        <v>0</v>
      </c>
      <c r="B19" s="65" t="s">
        <v>52</v>
      </c>
      <c r="C19" s="65"/>
      <c r="D19" s="31">
        <v>880</v>
      </c>
      <c r="E19" s="32">
        <v>1</v>
      </c>
      <c r="F19" s="33" t="s">
        <v>51</v>
      </c>
      <c r="G19" s="34">
        <f t="shared" si="1"/>
        <v>880</v>
      </c>
      <c r="H19" s="70"/>
      <c r="L19" s="36"/>
      <c r="AI19" s="4">
        <v>16</v>
      </c>
      <c r="AJ19" s="15" t="s">
        <v>26</v>
      </c>
      <c r="AK19" s="15" t="s">
        <v>26</v>
      </c>
      <c r="AL19" s="15" t="s">
        <v>26</v>
      </c>
      <c r="AM19" s="15" t="s">
        <v>26</v>
      </c>
    </row>
    <row r="20" spans="1:39" ht="50.1" customHeight="1" x14ac:dyDescent="0.25">
      <c r="A20" s="1">
        <f t="shared" si="0"/>
        <v>0</v>
      </c>
      <c r="B20" s="65" t="s">
        <v>53</v>
      </c>
      <c r="C20" s="65"/>
      <c r="D20" s="31">
        <v>1620</v>
      </c>
      <c r="E20" s="32"/>
      <c r="F20" s="33" t="s">
        <v>49</v>
      </c>
      <c r="G20" s="34">
        <f t="shared" si="1"/>
        <v>0</v>
      </c>
      <c r="H20" s="70"/>
      <c r="J20" s="3" t="s">
        <v>54</v>
      </c>
      <c r="K20" s="3" t="s">
        <v>55</v>
      </c>
      <c r="L20" s="3" t="s">
        <v>56</v>
      </c>
      <c r="AI20" s="4">
        <v>17</v>
      </c>
      <c r="AJ20" s="15" t="s">
        <v>26</v>
      </c>
      <c r="AK20" s="15" t="s">
        <v>26</v>
      </c>
      <c r="AL20" s="15" t="s">
        <v>26</v>
      </c>
      <c r="AM20" s="15" t="s">
        <v>26</v>
      </c>
    </row>
    <row r="21" spans="1:39" ht="50.1" customHeight="1" x14ac:dyDescent="0.25">
      <c r="A21" s="1">
        <f>IF((LEFT(B21,10)="Проведение"),1,0)</f>
        <v>0</v>
      </c>
      <c r="B21" s="65" t="str">
        <f>IF(L7="естественное","Рубки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21" s="65"/>
      <c r="D21" s="37">
        <v>12600</v>
      </c>
      <c r="E21" s="32">
        <v>4.3</v>
      </c>
      <c r="F21" s="33" t="s">
        <v>49</v>
      </c>
      <c r="G21" s="34">
        <f t="shared" si="1"/>
        <v>54180</v>
      </c>
      <c r="H21" s="70"/>
      <c r="J21" s="3">
        <v>10500</v>
      </c>
      <c r="K21" s="3">
        <v>12600</v>
      </c>
      <c r="L21" s="3">
        <v>23100</v>
      </c>
      <c r="AI21" s="4">
        <v>18</v>
      </c>
      <c r="AJ21" s="15" t="s">
        <v>26</v>
      </c>
      <c r="AK21" s="15" t="s">
        <v>26</v>
      </c>
      <c r="AL21" s="15" t="s">
        <v>26</v>
      </c>
      <c r="AM21" s="15" t="s">
        <v>26</v>
      </c>
    </row>
    <row r="22" spans="1:39" ht="99.95" customHeight="1" x14ac:dyDescent="0.25">
      <c r="A22" s="1">
        <f t="shared" ref="A22:A56" si="2">IF((LEFT(B22,10)="Проведение"),1,0)</f>
        <v>0</v>
      </c>
      <c r="B22" s="65" t="s">
        <v>57</v>
      </c>
      <c r="C22" s="65"/>
      <c r="D22" s="31">
        <v>1000</v>
      </c>
      <c r="E22" s="32">
        <v>4.3</v>
      </c>
      <c r="F22" s="33" t="s">
        <v>49</v>
      </c>
      <c r="G22" s="34">
        <f t="shared" si="1"/>
        <v>4300</v>
      </c>
      <c r="H22" s="70"/>
      <c r="L22" s="36"/>
    </row>
    <row r="23" spans="1:39" ht="99.95" customHeight="1" x14ac:dyDescent="0.25">
      <c r="A23" s="1">
        <f t="shared" si="2"/>
        <v>0</v>
      </c>
      <c r="B23" s="65" t="s">
        <v>58</v>
      </c>
      <c r="C23" s="65"/>
      <c r="D23" s="31">
        <v>18872</v>
      </c>
      <c r="E23" s="32">
        <v>0</v>
      </c>
      <c r="F23" s="33" t="s">
        <v>49</v>
      </c>
      <c r="G23" s="34">
        <f t="shared" si="1"/>
        <v>0</v>
      </c>
      <c r="H23" s="70"/>
      <c r="L23" s="38"/>
    </row>
    <row r="24" spans="1:39" ht="99.95" customHeight="1" x14ac:dyDescent="0.25">
      <c r="A24" s="1">
        <f t="shared" si="2"/>
        <v>0</v>
      </c>
      <c r="B24" s="65" t="s">
        <v>59</v>
      </c>
      <c r="C24" s="65"/>
      <c r="D24" s="31">
        <v>4600</v>
      </c>
      <c r="E24" s="32">
        <v>0</v>
      </c>
      <c r="F24" s="33" t="s">
        <v>49</v>
      </c>
      <c r="G24" s="34">
        <f t="shared" si="1"/>
        <v>0</v>
      </c>
      <c r="H24" s="70"/>
      <c r="L24" s="38"/>
    </row>
    <row r="25" spans="1:39" ht="99.95" customHeight="1" x14ac:dyDescent="0.25">
      <c r="A25" s="1">
        <f t="shared" si="2"/>
        <v>0</v>
      </c>
      <c r="B25" s="65" t="s">
        <v>60</v>
      </c>
      <c r="C25" s="65"/>
      <c r="D25" s="31">
        <v>944</v>
      </c>
      <c r="E25" s="32">
        <v>0</v>
      </c>
      <c r="F25" s="33" t="s">
        <v>49</v>
      </c>
      <c r="G25" s="34">
        <f>D25*E25</f>
        <v>0</v>
      </c>
      <c r="H25" s="70"/>
      <c r="L25" s="38"/>
    </row>
    <row r="26" spans="1:39" ht="99.95" customHeight="1" x14ac:dyDescent="0.25">
      <c r="A26" s="1">
        <f t="shared" si="2"/>
        <v>0</v>
      </c>
      <c r="B26" s="65" t="s">
        <v>61</v>
      </c>
      <c r="C26" s="65"/>
      <c r="D26" s="31">
        <v>4300</v>
      </c>
      <c r="E26" s="32">
        <v>0</v>
      </c>
      <c r="F26" s="33" t="s">
        <v>49</v>
      </c>
      <c r="G26" s="34">
        <f>D26*E26</f>
        <v>0</v>
      </c>
      <c r="H26" s="70"/>
      <c r="L26" s="36"/>
    </row>
    <row r="27" spans="1:39" ht="99.95" customHeight="1" x14ac:dyDescent="0.25">
      <c r="A27" s="1">
        <f t="shared" si="2"/>
        <v>0</v>
      </c>
      <c r="B27" s="65" t="s">
        <v>62</v>
      </c>
      <c r="C27" s="65"/>
      <c r="D27" s="31">
        <v>3100</v>
      </c>
      <c r="E27" s="32">
        <v>0</v>
      </c>
      <c r="F27" s="33" t="s">
        <v>49</v>
      </c>
      <c r="G27" s="34">
        <f>D27*E27</f>
        <v>0</v>
      </c>
      <c r="H27" s="39"/>
      <c r="L27" s="36"/>
    </row>
    <row r="28" spans="1:39" ht="23.1" customHeight="1" x14ac:dyDescent="0.25">
      <c r="B28" s="40"/>
      <c r="C28" s="40"/>
      <c r="D28" s="41"/>
      <c r="E28" s="42"/>
      <c r="F28" s="43"/>
      <c r="G28" s="44"/>
      <c r="H28" s="39"/>
    </row>
    <row r="29" spans="1:39" ht="23.1" customHeight="1" x14ac:dyDescent="0.25">
      <c r="A29" s="1">
        <f t="shared" si="2"/>
        <v>0</v>
      </c>
      <c r="B29" s="45"/>
      <c r="C29" s="46" t="s">
        <v>63</v>
      </c>
      <c r="D29" s="47"/>
      <c r="E29" s="45"/>
      <c r="F29" s="45"/>
      <c r="G29" s="48"/>
      <c r="H29" s="7"/>
    </row>
    <row r="30" spans="1:39" ht="23.1" customHeight="1" x14ac:dyDescent="0.25">
      <c r="A30" s="1">
        <f t="shared" si="2"/>
        <v>0</v>
      </c>
      <c r="B30" s="45"/>
      <c r="C30" s="62" t="s">
        <v>64</v>
      </c>
      <c r="D30" s="49" t="s">
        <v>65</v>
      </c>
      <c r="E30" s="50">
        <f>IF(G17&gt;0, ROUND((G17+D10)/D10,2), 0)</f>
        <v>1.02</v>
      </c>
      <c r="F30" s="50"/>
      <c r="G30" s="45"/>
      <c r="H30" s="7"/>
    </row>
    <row r="31" spans="1:39" ht="23.1" customHeight="1" x14ac:dyDescent="0.25">
      <c r="A31" s="1">
        <f t="shared" si="2"/>
        <v>0</v>
      </c>
      <c r="B31" s="45"/>
      <c r="C31" s="62"/>
      <c r="D31" s="49" t="s">
        <v>66</v>
      </c>
      <c r="E31" s="50">
        <f>IF(SUM(G18:G19)&gt;0,ROUND((G18+G19+D10)/D10,2),0)</f>
        <v>1.06</v>
      </c>
      <c r="F31" s="50"/>
      <c r="G31" s="48"/>
      <c r="H31" s="51"/>
    </row>
    <row r="32" spans="1:39" ht="23.1" customHeight="1" x14ac:dyDescent="0.25">
      <c r="A32" s="1">
        <f t="shared" si="2"/>
        <v>0</v>
      </c>
      <c r="B32" s="45"/>
      <c r="C32" s="62"/>
      <c r="D32" s="49" t="s">
        <v>67</v>
      </c>
      <c r="E32" s="50">
        <f>IF(G20&gt;0,ROUND((G20+D10)/D10,2),0)</f>
        <v>0</v>
      </c>
      <c r="F32" s="52"/>
      <c r="G32" s="48"/>
      <c r="H32" s="7"/>
    </row>
    <row r="33" spans="1:40" ht="23.1" customHeight="1" x14ac:dyDescent="0.25">
      <c r="A33" s="1">
        <f t="shared" si="2"/>
        <v>0</v>
      </c>
      <c r="B33" s="45"/>
      <c r="C33" s="62"/>
      <c r="D33" s="49" t="s">
        <v>68</v>
      </c>
      <c r="E33" s="50">
        <f>IF(SUM(G21:G27)&gt;0,ROUND((SUM(G21:G27)+D10)/D10,2),0)</f>
        <v>3.97</v>
      </c>
      <c r="F33" s="45"/>
      <c r="G33" s="48"/>
      <c r="H33" s="7"/>
    </row>
    <row r="34" spans="1:40" ht="23.1" customHeight="1" x14ac:dyDescent="0.25">
      <c r="A34" s="1">
        <f t="shared" si="2"/>
        <v>0</v>
      </c>
      <c r="B34" s="45"/>
      <c r="C34" s="45"/>
      <c r="D34" s="53" t="s">
        <v>69</v>
      </c>
      <c r="E34" s="54">
        <f>SUM(E30:E33)-IF(VALUE(COUNTIF(E30:E33,"&gt;0"))=4,3,0)-IF(VALUE(COUNTIF(E30:E33,"&gt;0"))=3,2,0)-IF(VALUE(COUNTIF(E30:E33,"&gt;0"))=2,1,0)</f>
        <v>4.0500000000000007</v>
      </c>
      <c r="F34" s="55"/>
      <c r="G34" s="48"/>
      <c r="H34" s="7"/>
    </row>
    <row r="35" spans="1:40" ht="23.1" customHeight="1" x14ac:dyDescent="0.25">
      <c r="A35" s="1">
        <f t="shared" si="2"/>
        <v>0</v>
      </c>
      <c r="B35" s="45"/>
      <c r="C35" s="45"/>
      <c r="D35" s="45"/>
      <c r="E35" s="56"/>
      <c r="F35" s="45"/>
      <c r="G35" s="48"/>
      <c r="H35" s="7"/>
    </row>
    <row r="36" spans="1:40" ht="23.1" customHeight="1" x14ac:dyDescent="0.35">
      <c r="A36" s="1">
        <f t="shared" si="2"/>
        <v>0</v>
      </c>
      <c r="B36" s="57"/>
      <c r="C36" s="58" t="s">
        <v>70</v>
      </c>
      <c r="D36" s="63">
        <f>E34*D10</f>
        <v>79614.900000000009</v>
      </c>
      <c r="E36" s="63"/>
      <c r="F36" s="45"/>
      <c r="G36" s="48"/>
      <c r="H36" s="7"/>
    </row>
    <row r="37" spans="1:40" ht="23.1" customHeight="1" x14ac:dyDescent="0.3">
      <c r="A37" s="1">
        <f t="shared" si="2"/>
        <v>0</v>
      </c>
      <c r="B37" s="45"/>
      <c r="C37" s="59" t="s">
        <v>71</v>
      </c>
      <c r="D37" s="64">
        <f>D36/D9</f>
        <v>91.511379310344836</v>
      </c>
      <c r="E37" s="64"/>
      <c r="F37" s="45"/>
      <c r="G37" s="45"/>
      <c r="H37" s="60"/>
    </row>
    <row r="38" spans="1:40" ht="54.95" customHeight="1" x14ac:dyDescent="0.8">
      <c r="A38" s="1">
        <f t="shared" si="2"/>
        <v>0</v>
      </c>
      <c r="B38" s="71" t="s">
        <v>146</v>
      </c>
      <c r="C38" s="71"/>
      <c r="D38" s="71"/>
      <c r="E38" s="71"/>
      <c r="F38" s="71"/>
      <c r="G38" s="71"/>
      <c r="H38" s="5"/>
      <c r="AB38" s="6"/>
      <c r="AC38" s="6"/>
      <c r="AD38" s="6"/>
      <c r="AE38" s="6"/>
      <c r="AF38" s="6"/>
      <c r="AG38" s="6"/>
      <c r="AH38" s="6"/>
    </row>
    <row r="39" spans="1:40" ht="45.95" customHeight="1" x14ac:dyDescent="0.45">
      <c r="A39" s="1">
        <f t="shared" si="2"/>
        <v>0</v>
      </c>
      <c r="B39" s="72" t="s">
        <v>0</v>
      </c>
      <c r="C39" s="72"/>
      <c r="D39" s="72"/>
      <c r="E39" s="72"/>
      <c r="F39" s="72"/>
      <c r="G39" s="72"/>
      <c r="H39" s="7"/>
      <c r="AB39" s="6"/>
      <c r="AC39" s="6"/>
      <c r="AD39" s="6"/>
      <c r="AE39" s="6"/>
      <c r="AF39" s="6"/>
      <c r="AG39" s="6"/>
      <c r="AH39" s="6"/>
      <c r="AJ39" s="4">
        <v>22</v>
      </c>
      <c r="AK39" s="4">
        <v>23</v>
      </c>
      <c r="AL39" s="4">
        <v>24</v>
      </c>
      <c r="AM39" s="4">
        <v>25</v>
      </c>
    </row>
    <row r="40" spans="1:40" ht="30" customHeight="1" x14ac:dyDescent="0.25">
      <c r="A40" s="1">
        <f t="shared" si="2"/>
        <v>0</v>
      </c>
      <c r="B40" s="8"/>
      <c r="C40" s="9" t="s">
        <v>1</v>
      </c>
      <c r="D40" s="10"/>
      <c r="E40" s="8"/>
      <c r="F40" s="8"/>
      <c r="G40" s="11"/>
      <c r="H40" s="7"/>
      <c r="I40" s="12"/>
      <c r="J40" s="12"/>
      <c r="K40" s="12"/>
      <c r="L40" s="12" t="s">
        <v>2</v>
      </c>
      <c r="M40" s="12" t="s">
        <v>3</v>
      </c>
      <c r="N40" s="12" t="s">
        <v>4</v>
      </c>
      <c r="O40" s="12" t="s">
        <v>5</v>
      </c>
      <c r="P40" s="13" t="s">
        <v>6</v>
      </c>
      <c r="Q40" s="12" t="s">
        <v>7</v>
      </c>
      <c r="R40" s="14" t="s">
        <v>8</v>
      </c>
      <c r="S40" s="14" t="s">
        <v>9</v>
      </c>
      <c r="T40" s="12" t="s">
        <v>10</v>
      </c>
      <c r="U40" s="12" t="s">
        <v>11</v>
      </c>
      <c r="V40" s="12" t="s">
        <v>12</v>
      </c>
      <c r="W40" s="14" t="s">
        <v>13</v>
      </c>
      <c r="X40" s="14" t="s">
        <v>14</v>
      </c>
      <c r="Y40" s="12" t="s">
        <v>15</v>
      </c>
      <c r="Z40" s="12"/>
      <c r="AD40" s="3" t="s">
        <v>16</v>
      </c>
      <c r="AE40" s="3" t="s">
        <v>17</v>
      </c>
      <c r="AF40" s="3" t="s">
        <v>18</v>
      </c>
      <c r="AG40" s="3" t="s">
        <v>19</v>
      </c>
      <c r="AI40" s="4">
        <v>1</v>
      </c>
      <c r="AJ40" s="15">
        <v>1.02</v>
      </c>
      <c r="AK40" s="15">
        <v>1.06</v>
      </c>
      <c r="AL40" s="15">
        <v>0</v>
      </c>
      <c r="AM40" s="15">
        <v>3.97</v>
      </c>
      <c r="AN40" s="15">
        <v>6.0500000000000007</v>
      </c>
    </row>
    <row r="41" spans="1:40" ht="23.1" customHeight="1" x14ac:dyDescent="0.25">
      <c r="A41" s="1">
        <f t="shared" si="2"/>
        <v>0</v>
      </c>
      <c r="B41" s="8"/>
      <c r="C41" s="73" t="s">
        <v>20</v>
      </c>
      <c r="D41" s="74" t="s">
        <v>21</v>
      </c>
      <c r="E41" s="74"/>
      <c r="F41" s="74"/>
      <c r="G41" s="74"/>
      <c r="H41" s="16"/>
      <c r="I41" s="12" t="s">
        <v>22</v>
      </c>
      <c r="J41" s="12"/>
      <c r="K41" s="17">
        <v>2</v>
      </c>
      <c r="L41" s="17" t="s">
        <v>23</v>
      </c>
      <c r="M41" s="17">
        <v>42</v>
      </c>
      <c r="N41" s="17">
        <v>2</v>
      </c>
      <c r="O41" s="17">
        <v>1</v>
      </c>
      <c r="P41" s="17">
        <v>4.8</v>
      </c>
      <c r="Q41" s="14">
        <v>906</v>
      </c>
      <c r="R41" s="14">
        <v>35021</v>
      </c>
      <c r="S41" s="17" t="s">
        <v>72</v>
      </c>
      <c r="T41" s="17" t="s">
        <v>25</v>
      </c>
      <c r="U41" s="17">
        <v>45</v>
      </c>
      <c r="V41" s="18">
        <v>1.2</v>
      </c>
      <c r="W41" s="14">
        <v>2.91</v>
      </c>
      <c r="X41" s="14">
        <v>101911.11</v>
      </c>
      <c r="Y41" s="19">
        <v>112.48466887417219</v>
      </c>
      <c r="Z41" s="12"/>
      <c r="AA41" s="4">
        <v>1</v>
      </c>
      <c r="AB41" s="4">
        <f>IF(N41="выд",1,0)</f>
        <v>0</v>
      </c>
      <c r="AD41" s="15">
        <f>E66</f>
        <v>1.01</v>
      </c>
      <c r="AE41" s="15">
        <f>E67</f>
        <v>1.04</v>
      </c>
      <c r="AF41" s="15">
        <f>E68</f>
        <v>0</v>
      </c>
      <c r="AG41" s="15">
        <f>E69</f>
        <v>2.86</v>
      </c>
      <c r="AI41" s="4">
        <v>2</v>
      </c>
      <c r="AJ41" s="15" t="s">
        <v>26</v>
      </c>
      <c r="AK41" s="15" t="s">
        <v>26</v>
      </c>
      <c r="AL41" s="15" t="s">
        <v>26</v>
      </c>
      <c r="AM41" s="15" t="s">
        <v>26</v>
      </c>
    </row>
    <row r="42" spans="1:40" ht="23.1" customHeight="1" x14ac:dyDescent="0.25">
      <c r="A42" s="1">
        <f t="shared" si="2"/>
        <v>0</v>
      </c>
      <c r="B42" s="8"/>
      <c r="C42" s="73"/>
      <c r="D42" s="74" t="s">
        <v>27</v>
      </c>
      <c r="E42" s="74"/>
      <c r="F42" s="74"/>
      <c r="G42" s="74"/>
      <c r="H42" s="16"/>
      <c r="I42" s="12"/>
      <c r="J42" s="12">
        <v>2</v>
      </c>
      <c r="K42" s="12"/>
      <c r="L42" s="12">
        <v>1</v>
      </c>
      <c r="M42" s="12"/>
      <c r="N42" s="12"/>
      <c r="O42" s="12"/>
      <c r="P42" s="12"/>
      <c r="Q42" s="12"/>
      <c r="R42" s="12"/>
      <c r="S42" s="12"/>
      <c r="T42" s="12"/>
      <c r="U42" s="12"/>
      <c r="V42" s="12"/>
      <c r="W42" s="12"/>
      <c r="X42" s="12"/>
      <c r="Y42" s="12"/>
      <c r="Z42" s="12"/>
      <c r="AI42" s="4">
        <v>3</v>
      </c>
      <c r="AJ42" s="15" t="s">
        <v>26</v>
      </c>
      <c r="AK42" s="15" t="s">
        <v>26</v>
      </c>
      <c r="AL42" s="15" t="s">
        <v>26</v>
      </c>
      <c r="AM42" s="15" t="s">
        <v>26</v>
      </c>
    </row>
    <row r="43" spans="1:40" ht="23.1" customHeight="1" x14ac:dyDescent="0.25">
      <c r="A43" s="1">
        <f t="shared" si="2"/>
        <v>0</v>
      </c>
      <c r="B43" s="8"/>
      <c r="C43" s="73"/>
      <c r="D43" s="74" t="s">
        <v>73</v>
      </c>
      <c r="E43" s="74"/>
      <c r="F43" s="74"/>
      <c r="G43" s="74"/>
      <c r="H43" s="16"/>
      <c r="I43" s="12"/>
      <c r="J43" s="12"/>
      <c r="K43" s="12"/>
      <c r="L43" s="12" t="s">
        <v>29</v>
      </c>
      <c r="M43" s="12"/>
      <c r="N43" s="12"/>
      <c r="O43" s="12"/>
      <c r="P43" s="12"/>
      <c r="Q43" s="12"/>
      <c r="R43" s="12"/>
      <c r="S43" s="12"/>
      <c r="T43" s="12"/>
      <c r="U43" s="12"/>
      <c r="V43" s="12"/>
      <c r="W43" s="12"/>
      <c r="X43" s="12"/>
      <c r="Y43" s="12"/>
      <c r="Z43" s="12"/>
      <c r="AI43" s="4">
        <v>4</v>
      </c>
      <c r="AJ43" s="15" t="s">
        <v>26</v>
      </c>
      <c r="AK43" s="15" t="s">
        <v>26</v>
      </c>
      <c r="AL43" s="15" t="s">
        <v>26</v>
      </c>
      <c r="AM43" s="15" t="s">
        <v>26</v>
      </c>
    </row>
    <row r="44" spans="1:40" ht="23.1" customHeight="1" x14ac:dyDescent="0.25">
      <c r="A44" s="1">
        <f t="shared" si="2"/>
        <v>0</v>
      </c>
      <c r="B44" s="8"/>
      <c r="C44" s="20" t="s">
        <v>30</v>
      </c>
      <c r="D44" s="21">
        <v>4.8</v>
      </c>
      <c r="E44" s="22"/>
      <c r="F44" s="8"/>
      <c r="G44" s="11"/>
      <c r="H44" s="7"/>
      <c r="AI44" s="4">
        <v>5</v>
      </c>
      <c r="AJ44" s="15" t="s">
        <v>26</v>
      </c>
      <c r="AK44" s="15" t="s">
        <v>26</v>
      </c>
      <c r="AL44" s="15" t="s">
        <v>26</v>
      </c>
      <c r="AM44" s="15" t="s">
        <v>26</v>
      </c>
    </row>
    <row r="45" spans="1:40" ht="23.1" customHeight="1" x14ac:dyDescent="0.25">
      <c r="A45" s="1">
        <f t="shared" si="2"/>
        <v>0</v>
      </c>
      <c r="B45" s="8"/>
      <c r="C45" s="20" t="s">
        <v>31</v>
      </c>
      <c r="D45" s="23">
        <v>906</v>
      </c>
      <c r="E45" s="66" t="s">
        <v>32</v>
      </c>
      <c r="F45" s="66"/>
      <c r="G45" s="67">
        <f>D46/D45</f>
        <v>38.654525386313466</v>
      </c>
      <c r="H45" s="7"/>
      <c r="AI45" s="4">
        <v>6</v>
      </c>
      <c r="AJ45" s="15" t="s">
        <v>26</v>
      </c>
      <c r="AK45" s="15" t="s">
        <v>26</v>
      </c>
      <c r="AL45" s="15" t="s">
        <v>26</v>
      </c>
      <c r="AM45" s="15" t="s">
        <v>26</v>
      </c>
    </row>
    <row r="46" spans="1:40" ht="23.1" customHeight="1" x14ac:dyDescent="0.25">
      <c r="A46" s="1">
        <f t="shared" si="2"/>
        <v>0</v>
      </c>
      <c r="B46" s="8"/>
      <c r="C46" s="20" t="s">
        <v>33</v>
      </c>
      <c r="D46" s="21">
        <v>35021</v>
      </c>
      <c r="E46" s="66"/>
      <c r="F46" s="66"/>
      <c r="G46" s="67"/>
      <c r="H46" s="7"/>
      <c r="AI46" s="4">
        <v>7</v>
      </c>
      <c r="AJ46" s="15" t="s">
        <v>26</v>
      </c>
      <c r="AK46" s="15" t="s">
        <v>26</v>
      </c>
      <c r="AL46" s="15" t="s">
        <v>26</v>
      </c>
      <c r="AM46" s="15" t="s">
        <v>26</v>
      </c>
    </row>
    <row r="47" spans="1:40" ht="23.1" customHeight="1" x14ac:dyDescent="0.25">
      <c r="A47" s="1">
        <f t="shared" si="2"/>
        <v>0</v>
      </c>
      <c r="B47" s="8"/>
      <c r="C47" s="24"/>
      <c r="D47" s="25"/>
      <c r="E47" s="22"/>
      <c r="F47" s="8"/>
      <c r="G47" s="11"/>
      <c r="H47" s="7"/>
      <c r="AI47" s="4">
        <v>8</v>
      </c>
      <c r="AJ47" s="15" t="s">
        <v>26</v>
      </c>
      <c r="AK47" s="15" t="s">
        <v>26</v>
      </c>
      <c r="AL47" s="15" t="s">
        <v>26</v>
      </c>
      <c r="AM47" s="15" t="s">
        <v>26</v>
      </c>
    </row>
    <row r="48" spans="1:40" ht="23.1" customHeight="1" x14ac:dyDescent="0.25">
      <c r="A48" s="1">
        <f t="shared" si="2"/>
        <v>0</v>
      </c>
      <c r="B48" s="8"/>
      <c r="C48" s="26" t="s">
        <v>34</v>
      </c>
      <c r="D48" s="27" t="s">
        <v>72</v>
      </c>
      <c r="E48" s="8"/>
      <c r="F48" s="8"/>
      <c r="G48" s="11"/>
      <c r="H48" s="7"/>
      <c r="AI48" s="4">
        <v>9</v>
      </c>
      <c r="AJ48" s="15" t="s">
        <v>26</v>
      </c>
      <c r="AK48" s="15" t="s">
        <v>26</v>
      </c>
      <c r="AL48" s="15" t="s">
        <v>26</v>
      </c>
      <c r="AM48" s="15" t="s">
        <v>26</v>
      </c>
    </row>
    <row r="49" spans="1:39" ht="23.1" customHeight="1" x14ac:dyDescent="0.25">
      <c r="A49" s="1">
        <f t="shared" si="2"/>
        <v>0</v>
      </c>
      <c r="B49" s="8"/>
      <c r="C49" s="26" t="s">
        <v>11</v>
      </c>
      <c r="D49" s="27">
        <v>45</v>
      </c>
      <c r="E49" s="8"/>
      <c r="F49" s="8"/>
      <c r="G49" s="11"/>
      <c r="H49" s="7"/>
      <c r="AI49" s="4">
        <v>10</v>
      </c>
      <c r="AJ49" s="15" t="s">
        <v>26</v>
      </c>
      <c r="AK49" s="15" t="s">
        <v>26</v>
      </c>
      <c r="AL49" s="15" t="s">
        <v>26</v>
      </c>
      <c r="AM49" s="15" t="s">
        <v>26</v>
      </c>
    </row>
    <row r="50" spans="1:39" ht="23.1" customHeight="1" x14ac:dyDescent="0.25">
      <c r="A50" s="1">
        <f t="shared" si="2"/>
        <v>0</v>
      </c>
      <c r="B50" s="8"/>
      <c r="C50" s="26" t="s">
        <v>35</v>
      </c>
      <c r="D50" s="28" t="s">
        <v>36</v>
      </c>
      <c r="E50" s="8"/>
      <c r="F50" s="8"/>
      <c r="G50" s="11"/>
      <c r="H50" s="7"/>
      <c r="AI50" s="4">
        <v>11</v>
      </c>
      <c r="AJ50" s="15" t="s">
        <v>26</v>
      </c>
      <c r="AK50" s="15" t="s">
        <v>26</v>
      </c>
      <c r="AL50" s="15" t="s">
        <v>26</v>
      </c>
      <c r="AM50" s="15" t="s">
        <v>26</v>
      </c>
    </row>
    <row r="51" spans="1:39" ht="23.1" customHeight="1" x14ac:dyDescent="0.25">
      <c r="A51" s="1">
        <f t="shared" si="2"/>
        <v>0</v>
      </c>
      <c r="B51" s="8"/>
      <c r="C51" s="8"/>
      <c r="D51" s="8"/>
      <c r="E51" s="8"/>
      <c r="F51" s="8"/>
      <c r="G51" s="11"/>
      <c r="H51" s="7"/>
      <c r="AI51" s="4">
        <v>12</v>
      </c>
      <c r="AJ51" s="15" t="s">
        <v>26</v>
      </c>
      <c r="AK51" s="15" t="s">
        <v>26</v>
      </c>
      <c r="AL51" s="15" t="s">
        <v>26</v>
      </c>
      <c r="AM51" s="15" t="s">
        <v>26</v>
      </c>
    </row>
    <row r="52" spans="1:39" ht="50.1" customHeight="1" x14ac:dyDescent="0.25">
      <c r="A52" s="1">
        <f t="shared" si="2"/>
        <v>0</v>
      </c>
      <c r="B52" s="68" t="s">
        <v>37</v>
      </c>
      <c r="C52" s="68"/>
      <c r="D52" s="29" t="s">
        <v>38</v>
      </c>
      <c r="E52" s="69" t="s">
        <v>39</v>
      </c>
      <c r="F52" s="69"/>
      <c r="G52" s="29" t="s">
        <v>40</v>
      </c>
      <c r="H52" s="7"/>
      <c r="L52" s="30" t="s">
        <v>41</v>
      </c>
      <c r="N52" s="3" t="s">
        <v>42</v>
      </c>
      <c r="O52" s="3" t="s">
        <v>43</v>
      </c>
      <c r="P52" s="3" t="s">
        <v>44</v>
      </c>
      <c r="Q52" s="3" t="s">
        <v>45</v>
      </c>
      <c r="R52" s="3" t="s">
        <v>46</v>
      </c>
      <c r="S52" s="3" t="s">
        <v>47</v>
      </c>
      <c r="AI52" s="4">
        <v>13</v>
      </c>
      <c r="AJ52" s="15" t="s">
        <v>26</v>
      </c>
      <c r="AK52" s="15" t="s">
        <v>26</v>
      </c>
      <c r="AL52" s="15" t="s">
        <v>26</v>
      </c>
      <c r="AM52" s="15" t="s">
        <v>26</v>
      </c>
    </row>
    <row r="53" spans="1:39" ht="50.1" customHeight="1" x14ac:dyDescent="0.25">
      <c r="A53" s="1">
        <f t="shared" si="2"/>
        <v>0</v>
      </c>
      <c r="B53" s="65" t="s">
        <v>48</v>
      </c>
      <c r="C53" s="65"/>
      <c r="D53" s="31">
        <v>85.76</v>
      </c>
      <c r="E53" s="32">
        <v>4.8</v>
      </c>
      <c r="F53" s="33" t="s">
        <v>49</v>
      </c>
      <c r="G53" s="34">
        <f t="shared" ref="G53:G60" si="3">D53*E53</f>
        <v>411.64800000000002</v>
      </c>
      <c r="H53" s="70"/>
      <c r="L53" s="35">
        <v>85.76</v>
      </c>
      <c r="N53" s="3">
        <v>65.87</v>
      </c>
      <c r="O53" s="3">
        <v>30.2</v>
      </c>
      <c r="P53" s="3">
        <v>374.2</v>
      </c>
      <c r="Q53" s="3">
        <v>24648.554</v>
      </c>
      <c r="R53" s="3">
        <v>7443.86</v>
      </c>
      <c r="S53" s="3">
        <v>32092.41</v>
      </c>
      <c r="AI53" s="4">
        <v>14</v>
      </c>
      <c r="AJ53" s="15" t="s">
        <v>26</v>
      </c>
      <c r="AK53" s="15" t="s">
        <v>26</v>
      </c>
      <c r="AL53" s="15" t="s">
        <v>26</v>
      </c>
      <c r="AM53" s="15" t="s">
        <v>26</v>
      </c>
    </row>
    <row r="54" spans="1:39" ht="50.1" customHeight="1" x14ac:dyDescent="0.25">
      <c r="A54" s="1">
        <f t="shared" si="2"/>
        <v>0</v>
      </c>
      <c r="B54" s="65" t="s">
        <v>50</v>
      </c>
      <c r="C54" s="65"/>
      <c r="D54" s="31">
        <v>210</v>
      </c>
      <c r="E54" s="32">
        <v>1.2</v>
      </c>
      <c r="F54" s="33" t="s">
        <v>51</v>
      </c>
      <c r="G54" s="34">
        <f t="shared" si="3"/>
        <v>252</v>
      </c>
      <c r="H54" s="70"/>
      <c r="L54" s="36"/>
      <c r="AI54" s="4">
        <v>15</v>
      </c>
      <c r="AJ54" s="15" t="s">
        <v>26</v>
      </c>
      <c r="AK54" s="15" t="s">
        <v>26</v>
      </c>
      <c r="AL54" s="15" t="s">
        <v>26</v>
      </c>
      <c r="AM54" s="15" t="s">
        <v>26</v>
      </c>
    </row>
    <row r="55" spans="1:39" ht="50.1" customHeight="1" x14ac:dyDescent="0.25">
      <c r="A55" s="1">
        <f t="shared" si="2"/>
        <v>0</v>
      </c>
      <c r="B55" s="65" t="s">
        <v>52</v>
      </c>
      <c r="C55" s="65"/>
      <c r="D55" s="31">
        <v>880</v>
      </c>
      <c r="E55" s="32">
        <v>1.2</v>
      </c>
      <c r="F55" s="33" t="s">
        <v>51</v>
      </c>
      <c r="G55" s="34">
        <f t="shared" si="3"/>
        <v>1056</v>
      </c>
      <c r="H55" s="70"/>
      <c r="L55" s="36"/>
      <c r="AI55" s="4">
        <v>16</v>
      </c>
      <c r="AJ55" s="15" t="s">
        <v>26</v>
      </c>
      <c r="AK55" s="15" t="s">
        <v>26</v>
      </c>
      <c r="AL55" s="15" t="s">
        <v>26</v>
      </c>
      <c r="AM55" s="15" t="s">
        <v>26</v>
      </c>
    </row>
    <row r="56" spans="1:39" ht="50.1" customHeight="1" x14ac:dyDescent="0.25">
      <c r="A56" s="1">
        <f t="shared" si="2"/>
        <v>0</v>
      </c>
      <c r="B56" s="65" t="s">
        <v>53</v>
      </c>
      <c r="C56" s="65"/>
      <c r="D56" s="31">
        <v>1620</v>
      </c>
      <c r="E56" s="32"/>
      <c r="F56" s="33" t="s">
        <v>49</v>
      </c>
      <c r="G56" s="34">
        <f t="shared" si="3"/>
        <v>0</v>
      </c>
      <c r="H56" s="70"/>
      <c r="J56" s="3" t="s">
        <v>54</v>
      </c>
      <c r="K56" s="3" t="s">
        <v>55</v>
      </c>
      <c r="L56" s="3" t="s">
        <v>56</v>
      </c>
      <c r="AI56" s="4">
        <v>17</v>
      </c>
      <c r="AJ56" s="15" t="s">
        <v>26</v>
      </c>
      <c r="AK56" s="15" t="s">
        <v>26</v>
      </c>
      <c r="AL56" s="15" t="s">
        <v>26</v>
      </c>
      <c r="AM56" s="15" t="s">
        <v>26</v>
      </c>
    </row>
    <row r="57" spans="1:39" ht="50.1" customHeight="1" x14ac:dyDescent="0.25">
      <c r="A57" s="1">
        <f>IF((LEFT(B57,10)="Проведение"),1,0)</f>
        <v>0</v>
      </c>
      <c r="B57" s="65" t="str">
        <f>IF(L43="естественное","Рубки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57" s="65"/>
      <c r="D57" s="37">
        <v>12600</v>
      </c>
      <c r="E57" s="32">
        <v>4.8</v>
      </c>
      <c r="F57" s="33" t="s">
        <v>49</v>
      </c>
      <c r="G57" s="34">
        <f t="shared" si="3"/>
        <v>60480</v>
      </c>
      <c r="H57" s="70"/>
      <c r="J57" s="3">
        <v>10500</v>
      </c>
      <c r="K57" s="3">
        <v>12600</v>
      </c>
      <c r="L57" s="3">
        <v>23100</v>
      </c>
      <c r="AI57" s="4">
        <v>18</v>
      </c>
      <c r="AJ57" s="15" t="s">
        <v>26</v>
      </c>
      <c r="AK57" s="15" t="s">
        <v>26</v>
      </c>
      <c r="AL57" s="15" t="s">
        <v>26</v>
      </c>
      <c r="AM57" s="15" t="s">
        <v>26</v>
      </c>
    </row>
    <row r="58" spans="1:39" ht="99.95" customHeight="1" x14ac:dyDescent="0.25">
      <c r="A58" s="1">
        <f t="shared" ref="A58:A63" si="4">IF((LEFT(B58,10)="Проведение"),1,0)</f>
        <v>0</v>
      </c>
      <c r="B58" s="65" t="s">
        <v>57</v>
      </c>
      <c r="C58" s="65"/>
      <c r="D58" s="31">
        <v>1000</v>
      </c>
      <c r="E58" s="32">
        <v>4.8</v>
      </c>
      <c r="F58" s="33" t="s">
        <v>49</v>
      </c>
      <c r="G58" s="34">
        <f t="shared" si="3"/>
        <v>4800</v>
      </c>
      <c r="H58" s="70"/>
      <c r="L58" s="36"/>
    </row>
    <row r="59" spans="1:39" ht="99.95" customHeight="1" x14ac:dyDescent="0.25">
      <c r="A59" s="1">
        <f t="shared" si="4"/>
        <v>0</v>
      </c>
      <c r="B59" s="65" t="s">
        <v>58</v>
      </c>
      <c r="C59" s="65"/>
      <c r="D59" s="31">
        <v>18872</v>
      </c>
      <c r="E59" s="32">
        <v>0</v>
      </c>
      <c r="F59" s="33" t="s">
        <v>49</v>
      </c>
      <c r="G59" s="34">
        <f t="shared" si="3"/>
        <v>0</v>
      </c>
      <c r="H59" s="70"/>
      <c r="L59" s="38"/>
    </row>
    <row r="60" spans="1:39" ht="99.95" customHeight="1" x14ac:dyDescent="0.25">
      <c r="A60" s="1">
        <f t="shared" si="4"/>
        <v>0</v>
      </c>
      <c r="B60" s="65" t="s">
        <v>59</v>
      </c>
      <c r="C60" s="65"/>
      <c r="D60" s="31">
        <v>4600</v>
      </c>
      <c r="E60" s="32">
        <v>0</v>
      </c>
      <c r="F60" s="33" t="s">
        <v>49</v>
      </c>
      <c r="G60" s="34">
        <f t="shared" si="3"/>
        <v>0</v>
      </c>
      <c r="H60" s="70"/>
      <c r="L60" s="38"/>
    </row>
    <row r="61" spans="1:39" ht="99.95" customHeight="1" x14ac:dyDescent="0.25">
      <c r="A61" s="1">
        <f t="shared" si="4"/>
        <v>0</v>
      </c>
      <c r="B61" s="65" t="s">
        <v>60</v>
      </c>
      <c r="C61" s="65"/>
      <c r="D61" s="31">
        <v>944</v>
      </c>
      <c r="E61" s="32">
        <v>0</v>
      </c>
      <c r="F61" s="33" t="s">
        <v>49</v>
      </c>
      <c r="G61" s="34">
        <f>D61*E61</f>
        <v>0</v>
      </c>
      <c r="H61" s="70"/>
      <c r="L61" s="38"/>
    </row>
    <row r="62" spans="1:39" ht="99.95" customHeight="1" x14ac:dyDescent="0.25">
      <c r="A62" s="1">
        <f t="shared" si="4"/>
        <v>0</v>
      </c>
      <c r="B62" s="65" t="s">
        <v>61</v>
      </c>
      <c r="C62" s="65"/>
      <c r="D62" s="31">
        <v>4300</v>
      </c>
      <c r="E62" s="32">
        <v>0</v>
      </c>
      <c r="F62" s="33" t="s">
        <v>49</v>
      </c>
      <c r="G62" s="34">
        <f>D62*E62</f>
        <v>0</v>
      </c>
      <c r="H62" s="70"/>
      <c r="L62" s="36"/>
    </row>
    <row r="63" spans="1:39" ht="99.95" customHeight="1" x14ac:dyDescent="0.25">
      <c r="A63" s="1">
        <f t="shared" si="4"/>
        <v>0</v>
      </c>
      <c r="B63" s="65" t="s">
        <v>62</v>
      </c>
      <c r="C63" s="65"/>
      <c r="D63" s="31">
        <v>3100</v>
      </c>
      <c r="E63" s="32">
        <v>0</v>
      </c>
      <c r="F63" s="33" t="s">
        <v>49</v>
      </c>
      <c r="G63" s="34">
        <f>D63*E63</f>
        <v>0</v>
      </c>
      <c r="H63" s="39"/>
      <c r="L63" s="36"/>
    </row>
    <row r="64" spans="1:39" ht="23.1" customHeight="1" x14ac:dyDescent="0.25">
      <c r="B64" s="40"/>
      <c r="C64" s="40"/>
      <c r="D64" s="41"/>
      <c r="E64" s="42"/>
      <c r="F64" s="43"/>
      <c r="G64" s="44"/>
      <c r="H64" s="39"/>
    </row>
    <row r="65" spans="1:40" ht="23.1" customHeight="1" x14ac:dyDescent="0.25">
      <c r="A65" s="1">
        <f t="shared" ref="A65:A92" si="5">IF((LEFT(B65,10)="Проведение"),1,0)</f>
        <v>0</v>
      </c>
      <c r="B65" s="45"/>
      <c r="C65" s="46" t="s">
        <v>63</v>
      </c>
      <c r="D65" s="47"/>
      <c r="E65" s="45"/>
      <c r="F65" s="45"/>
      <c r="G65" s="48"/>
      <c r="H65" s="7"/>
    </row>
    <row r="66" spans="1:40" ht="23.1" customHeight="1" x14ac:dyDescent="0.25">
      <c r="A66" s="1">
        <f t="shared" si="5"/>
        <v>0</v>
      </c>
      <c r="B66" s="45"/>
      <c r="C66" s="62" t="s">
        <v>64</v>
      </c>
      <c r="D66" s="49" t="s">
        <v>65</v>
      </c>
      <c r="E66" s="50">
        <f>IF(G53&gt;0, ROUND((G53+D46)/D46,2), 0)</f>
        <v>1.01</v>
      </c>
      <c r="F66" s="50"/>
      <c r="G66" s="45"/>
      <c r="H66" s="7"/>
    </row>
    <row r="67" spans="1:40" ht="23.1" customHeight="1" x14ac:dyDescent="0.25">
      <c r="A67" s="1">
        <f t="shared" si="5"/>
        <v>0</v>
      </c>
      <c r="B67" s="45"/>
      <c r="C67" s="62"/>
      <c r="D67" s="49" t="s">
        <v>66</v>
      </c>
      <c r="E67" s="50">
        <f>IF(SUM(G54:G55)&gt;0,ROUND((G54+G55+D46)/D46,2),0)</f>
        <v>1.04</v>
      </c>
      <c r="F67" s="50"/>
      <c r="G67" s="48"/>
      <c r="H67" s="51"/>
    </row>
    <row r="68" spans="1:40" ht="23.1" customHeight="1" x14ac:dyDescent="0.25">
      <c r="A68" s="1">
        <f t="shared" si="5"/>
        <v>0</v>
      </c>
      <c r="B68" s="45"/>
      <c r="C68" s="62"/>
      <c r="D68" s="49" t="s">
        <v>67</v>
      </c>
      <c r="E68" s="50">
        <f>IF(G56&gt;0,ROUND((G56+D46)/D46,2),0)</f>
        <v>0</v>
      </c>
      <c r="F68" s="52"/>
      <c r="G68" s="48"/>
      <c r="H68" s="7"/>
    </row>
    <row r="69" spans="1:40" ht="23.1" customHeight="1" x14ac:dyDescent="0.25">
      <c r="A69" s="1">
        <f t="shared" si="5"/>
        <v>0</v>
      </c>
      <c r="B69" s="45"/>
      <c r="C69" s="62"/>
      <c r="D69" s="49" t="s">
        <v>68</v>
      </c>
      <c r="E69" s="50">
        <f>IF(SUM(G57:G63)&gt;0,ROUND((SUM(G57:G63)+D46)/D46,2),0)</f>
        <v>2.86</v>
      </c>
      <c r="F69" s="45"/>
      <c r="G69" s="48"/>
      <c r="H69" s="7"/>
    </row>
    <row r="70" spans="1:40" ht="23.1" customHeight="1" x14ac:dyDescent="0.25">
      <c r="A70" s="1">
        <f t="shared" si="5"/>
        <v>0</v>
      </c>
      <c r="B70" s="45"/>
      <c r="C70" s="45"/>
      <c r="D70" s="53" t="s">
        <v>69</v>
      </c>
      <c r="E70" s="54">
        <f>SUM(E66:E69)-IF(VALUE(COUNTIF(E66:E69,"&gt;0"))=4,3,0)-IF(VALUE(COUNTIF(E66:E69,"&gt;0"))=3,2,0)-IF(VALUE(COUNTIF(E66:E69,"&gt;0"))=2,1,0)</f>
        <v>2.91</v>
      </c>
      <c r="F70" s="55"/>
      <c r="G70" s="48"/>
      <c r="H70" s="7"/>
    </row>
    <row r="71" spans="1:40" ht="23.1" customHeight="1" x14ac:dyDescent="0.25">
      <c r="A71" s="1">
        <f t="shared" si="5"/>
        <v>0</v>
      </c>
      <c r="B71" s="45"/>
      <c r="C71" s="45"/>
      <c r="D71" s="45"/>
      <c r="E71" s="56"/>
      <c r="F71" s="45"/>
      <c r="G71" s="48"/>
      <c r="H71" s="7"/>
    </row>
    <row r="72" spans="1:40" ht="23.1" customHeight="1" x14ac:dyDescent="0.35">
      <c r="A72" s="1">
        <f t="shared" si="5"/>
        <v>0</v>
      </c>
      <c r="B72" s="57"/>
      <c r="C72" s="58" t="s">
        <v>70</v>
      </c>
      <c r="D72" s="63">
        <f>E70*D46</f>
        <v>101911.11</v>
      </c>
      <c r="E72" s="63"/>
      <c r="F72" s="45"/>
      <c r="G72" s="48"/>
      <c r="H72" s="7"/>
    </row>
    <row r="73" spans="1:40" ht="23.1" customHeight="1" x14ac:dyDescent="0.3">
      <c r="A73" s="1">
        <f t="shared" si="5"/>
        <v>0</v>
      </c>
      <c r="B73" s="45"/>
      <c r="C73" s="59" t="s">
        <v>71</v>
      </c>
      <c r="D73" s="64">
        <f>D72/D45</f>
        <v>112.48466887417219</v>
      </c>
      <c r="E73" s="64"/>
      <c r="F73" s="45"/>
      <c r="G73" s="45"/>
      <c r="H73" s="60"/>
    </row>
    <row r="74" spans="1:40" ht="54.95" customHeight="1" x14ac:dyDescent="0.8">
      <c r="A74" s="1">
        <f t="shared" si="5"/>
        <v>0</v>
      </c>
      <c r="B74" s="71" t="s">
        <v>147</v>
      </c>
      <c r="C74" s="71"/>
      <c r="D74" s="71"/>
      <c r="E74" s="71"/>
      <c r="F74" s="71"/>
      <c r="G74" s="71"/>
      <c r="H74" s="5"/>
      <c r="AB74" s="6"/>
      <c r="AC74" s="6"/>
      <c r="AD74" s="6"/>
      <c r="AE74" s="6"/>
      <c r="AF74" s="6"/>
      <c r="AG74" s="6"/>
      <c r="AH74" s="6"/>
    </row>
    <row r="75" spans="1:40" ht="45.95" customHeight="1" x14ac:dyDescent="0.45">
      <c r="A75" s="1">
        <f t="shared" si="5"/>
        <v>0</v>
      </c>
      <c r="B75" s="72" t="s">
        <v>0</v>
      </c>
      <c r="C75" s="72"/>
      <c r="D75" s="72"/>
      <c r="E75" s="72"/>
      <c r="F75" s="72"/>
      <c r="G75" s="72"/>
      <c r="H75" s="7"/>
      <c r="AB75" s="6"/>
      <c r="AC75" s="6"/>
      <c r="AD75" s="6"/>
      <c r="AE75" s="6"/>
      <c r="AF75" s="6"/>
      <c r="AG75" s="6"/>
      <c r="AH75" s="6"/>
      <c r="AJ75" s="4">
        <v>22</v>
      </c>
      <c r="AK75" s="4">
        <v>23</v>
      </c>
      <c r="AL75" s="4">
        <v>24</v>
      </c>
      <c r="AM75" s="4">
        <v>25</v>
      </c>
    </row>
    <row r="76" spans="1:40" ht="30" customHeight="1" x14ac:dyDescent="0.25">
      <c r="A76" s="1">
        <f t="shared" si="5"/>
        <v>0</v>
      </c>
      <c r="B76" s="8"/>
      <c r="C76" s="9" t="s">
        <v>1</v>
      </c>
      <c r="D76" s="10"/>
      <c r="E76" s="8"/>
      <c r="F76" s="8"/>
      <c r="G76" s="11"/>
      <c r="H76" s="7"/>
      <c r="I76" s="12"/>
      <c r="J76" s="12"/>
      <c r="K76" s="12"/>
      <c r="L76" s="12" t="s">
        <v>2</v>
      </c>
      <c r="M76" s="12" t="s">
        <v>3</v>
      </c>
      <c r="N76" s="12" t="s">
        <v>4</v>
      </c>
      <c r="O76" s="12" t="s">
        <v>5</v>
      </c>
      <c r="P76" s="13" t="s">
        <v>6</v>
      </c>
      <c r="Q76" s="12" t="s">
        <v>7</v>
      </c>
      <c r="R76" s="14" t="s">
        <v>8</v>
      </c>
      <c r="S76" s="14" t="s">
        <v>9</v>
      </c>
      <c r="T76" s="12" t="s">
        <v>10</v>
      </c>
      <c r="U76" s="12" t="s">
        <v>11</v>
      </c>
      <c r="V76" s="12" t="s">
        <v>12</v>
      </c>
      <c r="W76" s="14" t="s">
        <v>13</v>
      </c>
      <c r="X76" s="14" t="s">
        <v>14</v>
      </c>
      <c r="Y76" s="12" t="s">
        <v>15</v>
      </c>
      <c r="Z76" s="12"/>
      <c r="AD76" s="3" t="s">
        <v>16</v>
      </c>
      <c r="AE76" s="3" t="s">
        <v>17</v>
      </c>
      <c r="AF76" s="3" t="s">
        <v>18</v>
      </c>
      <c r="AG76" s="3" t="s">
        <v>19</v>
      </c>
      <c r="AI76" s="4">
        <v>1</v>
      </c>
      <c r="AJ76" s="15">
        <v>1.02</v>
      </c>
      <c r="AK76" s="15">
        <v>1.06</v>
      </c>
      <c r="AL76" s="15">
        <v>0</v>
      </c>
      <c r="AM76" s="15">
        <v>3.97</v>
      </c>
      <c r="AN76" s="15">
        <v>6.0500000000000007</v>
      </c>
    </row>
    <row r="77" spans="1:40" ht="23.1" customHeight="1" x14ac:dyDescent="0.25">
      <c r="A77" s="1">
        <f t="shared" si="5"/>
        <v>0</v>
      </c>
      <c r="B77" s="8"/>
      <c r="C77" s="73" t="s">
        <v>20</v>
      </c>
      <c r="D77" s="74" t="s">
        <v>21</v>
      </c>
      <c r="E77" s="74"/>
      <c r="F77" s="74"/>
      <c r="G77" s="74"/>
      <c r="H77" s="16"/>
      <c r="I77" s="12" t="s">
        <v>22</v>
      </c>
      <c r="J77" s="12"/>
      <c r="K77" s="17">
        <v>3</v>
      </c>
      <c r="L77" s="17" t="s">
        <v>23</v>
      </c>
      <c r="M77" s="17">
        <v>42</v>
      </c>
      <c r="N77" s="17">
        <v>2</v>
      </c>
      <c r="O77" s="17">
        <v>2</v>
      </c>
      <c r="P77" s="17">
        <v>4.2</v>
      </c>
      <c r="Q77" s="14">
        <v>782</v>
      </c>
      <c r="R77" s="14">
        <v>31557</v>
      </c>
      <c r="S77" s="17" t="s">
        <v>72</v>
      </c>
      <c r="T77" s="17" t="s">
        <v>25</v>
      </c>
      <c r="U77" s="17">
        <v>45</v>
      </c>
      <c r="V77" s="18">
        <v>1.2</v>
      </c>
      <c r="W77" s="14">
        <v>2.8599999999999994</v>
      </c>
      <c r="X77" s="14">
        <v>90253.019999999975</v>
      </c>
      <c r="Y77" s="19">
        <v>115.41306905370841</v>
      </c>
      <c r="Z77" s="12"/>
      <c r="AA77" s="4">
        <v>1</v>
      </c>
      <c r="AB77" s="4">
        <f>IF(N77="выд",1,0)</f>
        <v>0</v>
      </c>
      <c r="AD77" s="15">
        <f>E102</f>
        <v>1.01</v>
      </c>
      <c r="AE77" s="15">
        <f>E103</f>
        <v>1.04</v>
      </c>
      <c r="AF77" s="15">
        <f>E104</f>
        <v>0</v>
      </c>
      <c r="AG77" s="15">
        <f>E105</f>
        <v>2.81</v>
      </c>
      <c r="AI77" s="4">
        <v>2</v>
      </c>
      <c r="AJ77" s="15" t="s">
        <v>26</v>
      </c>
      <c r="AK77" s="15" t="s">
        <v>26</v>
      </c>
      <c r="AL77" s="15" t="s">
        <v>26</v>
      </c>
      <c r="AM77" s="15" t="s">
        <v>26</v>
      </c>
    </row>
    <row r="78" spans="1:40" ht="23.1" customHeight="1" x14ac:dyDescent="0.25">
      <c r="A78" s="1">
        <f t="shared" si="5"/>
        <v>0</v>
      </c>
      <c r="B78" s="8"/>
      <c r="C78" s="73"/>
      <c r="D78" s="74" t="s">
        <v>27</v>
      </c>
      <c r="E78" s="74"/>
      <c r="F78" s="74"/>
      <c r="G78" s="74"/>
      <c r="H78" s="16"/>
      <c r="I78" s="12"/>
      <c r="J78" s="12">
        <v>3</v>
      </c>
      <c r="K78" s="12"/>
      <c r="L78" s="12">
        <v>1</v>
      </c>
      <c r="M78" s="12"/>
      <c r="N78" s="12"/>
      <c r="O78" s="12"/>
      <c r="P78" s="12"/>
      <c r="Q78" s="12"/>
      <c r="R78" s="12"/>
      <c r="S78" s="12"/>
      <c r="T78" s="12"/>
      <c r="U78" s="12"/>
      <c r="V78" s="12"/>
      <c r="W78" s="12"/>
      <c r="X78" s="12"/>
      <c r="Y78" s="12"/>
      <c r="Z78" s="12"/>
      <c r="AI78" s="4">
        <v>3</v>
      </c>
      <c r="AJ78" s="15" t="s">
        <v>26</v>
      </c>
      <c r="AK78" s="15" t="s">
        <v>26</v>
      </c>
      <c r="AL78" s="15" t="s">
        <v>26</v>
      </c>
      <c r="AM78" s="15" t="s">
        <v>26</v>
      </c>
    </row>
    <row r="79" spans="1:40" ht="23.1" customHeight="1" x14ac:dyDescent="0.25">
      <c r="A79" s="1">
        <f t="shared" si="5"/>
        <v>0</v>
      </c>
      <c r="B79" s="8"/>
      <c r="C79" s="73"/>
      <c r="D79" s="74" t="s">
        <v>74</v>
      </c>
      <c r="E79" s="74"/>
      <c r="F79" s="74"/>
      <c r="G79" s="74"/>
      <c r="H79" s="16"/>
      <c r="I79" s="12"/>
      <c r="J79" s="12"/>
      <c r="K79" s="12"/>
      <c r="L79" s="12" t="s">
        <v>29</v>
      </c>
      <c r="M79" s="12"/>
      <c r="N79" s="12"/>
      <c r="O79" s="12"/>
      <c r="P79" s="12"/>
      <c r="Q79" s="12"/>
      <c r="R79" s="12"/>
      <c r="S79" s="12"/>
      <c r="T79" s="12"/>
      <c r="U79" s="12"/>
      <c r="V79" s="12"/>
      <c r="W79" s="12"/>
      <c r="X79" s="12"/>
      <c r="Y79" s="12"/>
      <c r="Z79" s="12"/>
      <c r="AI79" s="4">
        <v>4</v>
      </c>
      <c r="AJ79" s="15" t="s">
        <v>26</v>
      </c>
      <c r="AK79" s="15" t="s">
        <v>26</v>
      </c>
      <c r="AL79" s="15" t="s">
        <v>26</v>
      </c>
      <c r="AM79" s="15" t="s">
        <v>26</v>
      </c>
    </row>
    <row r="80" spans="1:40" ht="23.1" customHeight="1" x14ac:dyDescent="0.25">
      <c r="A80" s="1">
        <f t="shared" si="5"/>
        <v>0</v>
      </c>
      <c r="B80" s="8"/>
      <c r="C80" s="20" t="s">
        <v>30</v>
      </c>
      <c r="D80" s="21">
        <v>4.2</v>
      </c>
      <c r="E80" s="22"/>
      <c r="F80" s="8"/>
      <c r="G80" s="11"/>
      <c r="H80" s="7"/>
      <c r="AI80" s="4">
        <v>5</v>
      </c>
      <c r="AJ80" s="15" t="s">
        <v>26</v>
      </c>
      <c r="AK80" s="15" t="s">
        <v>26</v>
      </c>
      <c r="AL80" s="15" t="s">
        <v>26</v>
      </c>
      <c r="AM80" s="15" t="s">
        <v>26</v>
      </c>
    </row>
    <row r="81" spans="1:39" ht="23.1" customHeight="1" x14ac:dyDescent="0.25">
      <c r="A81" s="1">
        <f t="shared" si="5"/>
        <v>0</v>
      </c>
      <c r="B81" s="8"/>
      <c r="C81" s="20" t="s">
        <v>31</v>
      </c>
      <c r="D81" s="23">
        <v>782</v>
      </c>
      <c r="E81" s="66" t="s">
        <v>32</v>
      </c>
      <c r="F81" s="66"/>
      <c r="G81" s="67">
        <f>D82/D81</f>
        <v>40.354219948849106</v>
      </c>
      <c r="H81" s="7"/>
      <c r="AI81" s="4">
        <v>6</v>
      </c>
      <c r="AJ81" s="15" t="s">
        <v>26</v>
      </c>
      <c r="AK81" s="15" t="s">
        <v>26</v>
      </c>
      <c r="AL81" s="15" t="s">
        <v>26</v>
      </c>
      <c r="AM81" s="15" t="s">
        <v>26</v>
      </c>
    </row>
    <row r="82" spans="1:39" ht="23.1" customHeight="1" x14ac:dyDescent="0.25">
      <c r="A82" s="1">
        <f t="shared" si="5"/>
        <v>0</v>
      </c>
      <c r="B82" s="8"/>
      <c r="C82" s="20" t="s">
        <v>33</v>
      </c>
      <c r="D82" s="21">
        <v>31557</v>
      </c>
      <c r="E82" s="66"/>
      <c r="F82" s="66"/>
      <c r="G82" s="67"/>
      <c r="H82" s="7"/>
      <c r="AI82" s="4">
        <v>7</v>
      </c>
      <c r="AJ82" s="15" t="s">
        <v>26</v>
      </c>
      <c r="AK82" s="15" t="s">
        <v>26</v>
      </c>
      <c r="AL82" s="15" t="s">
        <v>26</v>
      </c>
      <c r="AM82" s="15" t="s">
        <v>26</v>
      </c>
    </row>
    <row r="83" spans="1:39" ht="23.1" customHeight="1" x14ac:dyDescent="0.25">
      <c r="A83" s="1">
        <f t="shared" si="5"/>
        <v>0</v>
      </c>
      <c r="B83" s="8"/>
      <c r="C83" s="24"/>
      <c r="D83" s="25"/>
      <c r="E83" s="22"/>
      <c r="F83" s="8"/>
      <c r="G83" s="11"/>
      <c r="H83" s="7"/>
      <c r="AI83" s="4">
        <v>8</v>
      </c>
      <c r="AJ83" s="15" t="s">
        <v>26</v>
      </c>
      <c r="AK83" s="15" t="s">
        <v>26</v>
      </c>
      <c r="AL83" s="15" t="s">
        <v>26</v>
      </c>
      <c r="AM83" s="15" t="s">
        <v>26</v>
      </c>
    </row>
    <row r="84" spans="1:39" ht="23.1" customHeight="1" x14ac:dyDescent="0.25">
      <c r="A84" s="1">
        <f t="shared" si="5"/>
        <v>0</v>
      </c>
      <c r="B84" s="8"/>
      <c r="C84" s="26" t="s">
        <v>34</v>
      </c>
      <c r="D84" s="27" t="s">
        <v>72</v>
      </c>
      <c r="E84" s="8"/>
      <c r="F84" s="8"/>
      <c r="G84" s="11"/>
      <c r="H84" s="7"/>
      <c r="AI84" s="4">
        <v>9</v>
      </c>
      <c r="AJ84" s="15" t="s">
        <v>26</v>
      </c>
      <c r="AK84" s="15" t="s">
        <v>26</v>
      </c>
      <c r="AL84" s="15" t="s">
        <v>26</v>
      </c>
      <c r="AM84" s="15" t="s">
        <v>26</v>
      </c>
    </row>
    <row r="85" spans="1:39" ht="23.1" customHeight="1" x14ac:dyDescent="0.25">
      <c r="A85" s="1">
        <f t="shared" si="5"/>
        <v>0</v>
      </c>
      <c r="B85" s="8"/>
      <c r="C85" s="26" t="s">
        <v>11</v>
      </c>
      <c r="D85" s="27">
        <v>45</v>
      </c>
      <c r="E85" s="8"/>
      <c r="F85" s="8"/>
      <c r="G85" s="11"/>
      <c r="H85" s="7"/>
      <c r="AI85" s="4">
        <v>10</v>
      </c>
      <c r="AJ85" s="15" t="s">
        <v>26</v>
      </c>
      <c r="AK85" s="15" t="s">
        <v>26</v>
      </c>
      <c r="AL85" s="15" t="s">
        <v>26</v>
      </c>
      <c r="AM85" s="15" t="s">
        <v>26</v>
      </c>
    </row>
    <row r="86" spans="1:39" ht="23.1" customHeight="1" x14ac:dyDescent="0.25">
      <c r="A86" s="1">
        <f t="shared" si="5"/>
        <v>0</v>
      </c>
      <c r="B86" s="8"/>
      <c r="C86" s="26" t="s">
        <v>35</v>
      </c>
      <c r="D86" s="28" t="s">
        <v>36</v>
      </c>
      <c r="E86" s="8"/>
      <c r="F86" s="8"/>
      <c r="G86" s="11"/>
      <c r="H86" s="7"/>
      <c r="AI86" s="4">
        <v>11</v>
      </c>
      <c r="AJ86" s="15" t="s">
        <v>26</v>
      </c>
      <c r="AK86" s="15" t="s">
        <v>26</v>
      </c>
      <c r="AL86" s="15" t="s">
        <v>26</v>
      </c>
      <c r="AM86" s="15" t="s">
        <v>26</v>
      </c>
    </row>
    <row r="87" spans="1:39" ht="23.1" customHeight="1" x14ac:dyDescent="0.25">
      <c r="A87" s="1">
        <f t="shared" si="5"/>
        <v>0</v>
      </c>
      <c r="B87" s="8"/>
      <c r="C87" s="8"/>
      <c r="D87" s="8"/>
      <c r="E87" s="8"/>
      <c r="F87" s="8"/>
      <c r="G87" s="11"/>
      <c r="H87" s="7"/>
      <c r="AI87" s="4">
        <v>12</v>
      </c>
      <c r="AJ87" s="15" t="s">
        <v>26</v>
      </c>
      <c r="AK87" s="15" t="s">
        <v>26</v>
      </c>
      <c r="AL87" s="15" t="s">
        <v>26</v>
      </c>
      <c r="AM87" s="15" t="s">
        <v>26</v>
      </c>
    </row>
    <row r="88" spans="1:39" ht="50.1" customHeight="1" x14ac:dyDescent="0.25">
      <c r="A88" s="1">
        <f t="shared" si="5"/>
        <v>0</v>
      </c>
      <c r="B88" s="68" t="s">
        <v>37</v>
      </c>
      <c r="C88" s="68"/>
      <c r="D88" s="29" t="s">
        <v>38</v>
      </c>
      <c r="E88" s="69" t="s">
        <v>39</v>
      </c>
      <c r="F88" s="69"/>
      <c r="G88" s="29" t="s">
        <v>40</v>
      </c>
      <c r="H88" s="7"/>
      <c r="L88" s="30" t="s">
        <v>41</v>
      </c>
      <c r="N88" s="3" t="s">
        <v>42</v>
      </c>
      <c r="O88" s="3" t="s">
        <v>43</v>
      </c>
      <c r="P88" s="3" t="s">
        <v>44</v>
      </c>
      <c r="Q88" s="3" t="s">
        <v>45</v>
      </c>
      <c r="R88" s="3" t="s">
        <v>46</v>
      </c>
      <c r="S88" s="3" t="s">
        <v>47</v>
      </c>
      <c r="AI88" s="4">
        <v>13</v>
      </c>
      <c r="AJ88" s="15" t="s">
        <v>26</v>
      </c>
      <c r="AK88" s="15" t="s">
        <v>26</v>
      </c>
      <c r="AL88" s="15" t="s">
        <v>26</v>
      </c>
      <c r="AM88" s="15" t="s">
        <v>26</v>
      </c>
    </row>
    <row r="89" spans="1:39" ht="50.1" customHeight="1" x14ac:dyDescent="0.25">
      <c r="A89" s="1">
        <f t="shared" si="5"/>
        <v>0</v>
      </c>
      <c r="B89" s="65" t="s">
        <v>48</v>
      </c>
      <c r="C89" s="65"/>
      <c r="D89" s="31">
        <v>85.76</v>
      </c>
      <c r="E89" s="32">
        <v>4.2</v>
      </c>
      <c r="F89" s="33" t="s">
        <v>49</v>
      </c>
      <c r="G89" s="34">
        <f t="shared" ref="G89:G96" si="6">D89*E89</f>
        <v>360.19200000000006</v>
      </c>
      <c r="H89" s="70"/>
      <c r="L89" s="35">
        <v>85.76</v>
      </c>
      <c r="N89" s="3">
        <v>65.87</v>
      </c>
      <c r="O89" s="3">
        <v>30.2</v>
      </c>
      <c r="P89" s="3">
        <v>374.2</v>
      </c>
      <c r="Q89" s="3">
        <v>24648.554</v>
      </c>
      <c r="R89" s="3">
        <v>7443.86</v>
      </c>
      <c r="S89" s="3">
        <v>32092.41</v>
      </c>
      <c r="AI89" s="4">
        <v>14</v>
      </c>
      <c r="AJ89" s="15" t="s">
        <v>26</v>
      </c>
      <c r="AK89" s="15" t="s">
        <v>26</v>
      </c>
      <c r="AL89" s="15" t="s">
        <v>26</v>
      </c>
      <c r="AM89" s="15" t="s">
        <v>26</v>
      </c>
    </row>
    <row r="90" spans="1:39" ht="50.1" customHeight="1" x14ac:dyDescent="0.25">
      <c r="A90" s="1">
        <f t="shared" si="5"/>
        <v>0</v>
      </c>
      <c r="B90" s="65" t="s">
        <v>50</v>
      </c>
      <c r="C90" s="65"/>
      <c r="D90" s="31">
        <v>210</v>
      </c>
      <c r="E90" s="32">
        <v>1.2</v>
      </c>
      <c r="F90" s="33" t="s">
        <v>51</v>
      </c>
      <c r="G90" s="34">
        <f t="shared" si="6"/>
        <v>252</v>
      </c>
      <c r="H90" s="70"/>
      <c r="L90" s="36"/>
      <c r="AI90" s="4">
        <v>15</v>
      </c>
      <c r="AJ90" s="15" t="s">
        <v>26</v>
      </c>
      <c r="AK90" s="15" t="s">
        <v>26</v>
      </c>
      <c r="AL90" s="15" t="s">
        <v>26</v>
      </c>
      <c r="AM90" s="15" t="s">
        <v>26</v>
      </c>
    </row>
    <row r="91" spans="1:39" ht="50.1" customHeight="1" x14ac:dyDescent="0.25">
      <c r="A91" s="1">
        <f t="shared" si="5"/>
        <v>0</v>
      </c>
      <c r="B91" s="65" t="s">
        <v>52</v>
      </c>
      <c r="C91" s="65"/>
      <c r="D91" s="31">
        <v>880</v>
      </c>
      <c r="E91" s="32">
        <v>1.2</v>
      </c>
      <c r="F91" s="33" t="s">
        <v>51</v>
      </c>
      <c r="G91" s="34">
        <f t="shared" si="6"/>
        <v>1056</v>
      </c>
      <c r="H91" s="70"/>
      <c r="L91" s="36"/>
      <c r="AI91" s="4">
        <v>16</v>
      </c>
      <c r="AJ91" s="15" t="s">
        <v>26</v>
      </c>
      <c r="AK91" s="15" t="s">
        <v>26</v>
      </c>
      <c r="AL91" s="15" t="s">
        <v>26</v>
      </c>
      <c r="AM91" s="15" t="s">
        <v>26</v>
      </c>
    </row>
    <row r="92" spans="1:39" ht="50.1" customHeight="1" x14ac:dyDescent="0.25">
      <c r="A92" s="1">
        <f t="shared" si="5"/>
        <v>0</v>
      </c>
      <c r="B92" s="65" t="s">
        <v>53</v>
      </c>
      <c r="C92" s="65"/>
      <c r="D92" s="31">
        <v>1620</v>
      </c>
      <c r="E92" s="32"/>
      <c r="F92" s="33" t="s">
        <v>49</v>
      </c>
      <c r="G92" s="34">
        <f t="shared" si="6"/>
        <v>0</v>
      </c>
      <c r="H92" s="70"/>
      <c r="J92" s="3" t="s">
        <v>54</v>
      </c>
      <c r="K92" s="3" t="s">
        <v>55</v>
      </c>
      <c r="L92" s="3" t="s">
        <v>56</v>
      </c>
      <c r="AI92" s="4">
        <v>17</v>
      </c>
      <c r="AJ92" s="15" t="s">
        <v>26</v>
      </c>
      <c r="AK92" s="15" t="s">
        <v>26</v>
      </c>
      <c r="AL92" s="15" t="s">
        <v>26</v>
      </c>
      <c r="AM92" s="15" t="s">
        <v>26</v>
      </c>
    </row>
    <row r="93" spans="1:39" ht="50.1" customHeight="1" x14ac:dyDescent="0.25">
      <c r="A93" s="1">
        <f>IF((LEFT(B93,10)="Проведение"),1,0)</f>
        <v>0</v>
      </c>
      <c r="B93" s="65" t="str">
        <f>IF(L79="естественное","Рубки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93" s="65"/>
      <c r="D93" s="37">
        <v>12600</v>
      </c>
      <c r="E93" s="32">
        <v>4.2</v>
      </c>
      <c r="F93" s="33" t="s">
        <v>49</v>
      </c>
      <c r="G93" s="34">
        <f t="shared" si="6"/>
        <v>52920</v>
      </c>
      <c r="H93" s="70"/>
      <c r="J93" s="3">
        <v>10500</v>
      </c>
      <c r="K93" s="3">
        <v>12600</v>
      </c>
      <c r="L93" s="3">
        <v>23100</v>
      </c>
      <c r="AI93" s="4">
        <v>18</v>
      </c>
      <c r="AJ93" s="15" t="s">
        <v>26</v>
      </c>
      <c r="AK93" s="15" t="s">
        <v>26</v>
      </c>
      <c r="AL93" s="15" t="s">
        <v>26</v>
      </c>
      <c r="AM93" s="15" t="s">
        <v>26</v>
      </c>
    </row>
    <row r="94" spans="1:39" ht="99.95" customHeight="1" x14ac:dyDescent="0.25">
      <c r="A94" s="1">
        <f t="shared" ref="A94:A99" si="7">IF((LEFT(B94,10)="Проведение"),1,0)</f>
        <v>0</v>
      </c>
      <c r="B94" s="65" t="s">
        <v>57</v>
      </c>
      <c r="C94" s="65"/>
      <c r="D94" s="31">
        <v>1000</v>
      </c>
      <c r="E94" s="32">
        <v>4.2</v>
      </c>
      <c r="F94" s="33" t="s">
        <v>49</v>
      </c>
      <c r="G94" s="34">
        <f t="shared" si="6"/>
        <v>4200</v>
      </c>
      <c r="H94" s="70"/>
      <c r="L94" s="36"/>
    </row>
    <row r="95" spans="1:39" ht="99.95" customHeight="1" x14ac:dyDescent="0.25">
      <c r="A95" s="1">
        <f t="shared" si="7"/>
        <v>0</v>
      </c>
      <c r="B95" s="65" t="s">
        <v>58</v>
      </c>
      <c r="C95" s="65"/>
      <c r="D95" s="31">
        <v>18872</v>
      </c>
      <c r="E95" s="32">
        <v>0</v>
      </c>
      <c r="F95" s="33" t="s">
        <v>49</v>
      </c>
      <c r="G95" s="34">
        <f t="shared" si="6"/>
        <v>0</v>
      </c>
      <c r="H95" s="70"/>
      <c r="L95" s="38"/>
    </row>
    <row r="96" spans="1:39" ht="99.95" customHeight="1" x14ac:dyDescent="0.25">
      <c r="A96" s="1">
        <f t="shared" si="7"/>
        <v>0</v>
      </c>
      <c r="B96" s="65" t="s">
        <v>59</v>
      </c>
      <c r="C96" s="65"/>
      <c r="D96" s="31">
        <v>4600</v>
      </c>
      <c r="E96" s="32">
        <v>0</v>
      </c>
      <c r="F96" s="33" t="s">
        <v>49</v>
      </c>
      <c r="G96" s="34">
        <f t="shared" si="6"/>
        <v>0</v>
      </c>
      <c r="H96" s="70"/>
      <c r="L96" s="38"/>
    </row>
    <row r="97" spans="1:40" ht="99.95" customHeight="1" x14ac:dyDescent="0.25">
      <c r="A97" s="1">
        <f t="shared" si="7"/>
        <v>0</v>
      </c>
      <c r="B97" s="65" t="s">
        <v>60</v>
      </c>
      <c r="C97" s="65"/>
      <c r="D97" s="31">
        <v>944</v>
      </c>
      <c r="E97" s="32">
        <v>0</v>
      </c>
      <c r="F97" s="33" t="s">
        <v>49</v>
      </c>
      <c r="G97" s="34">
        <f>D97*E97</f>
        <v>0</v>
      </c>
      <c r="H97" s="70"/>
      <c r="L97" s="38"/>
    </row>
    <row r="98" spans="1:40" ht="99.95" customHeight="1" x14ac:dyDescent="0.25">
      <c r="A98" s="1">
        <f t="shared" si="7"/>
        <v>0</v>
      </c>
      <c r="B98" s="65" t="s">
        <v>61</v>
      </c>
      <c r="C98" s="65"/>
      <c r="D98" s="31">
        <v>4300</v>
      </c>
      <c r="E98" s="32">
        <v>0</v>
      </c>
      <c r="F98" s="33" t="s">
        <v>49</v>
      </c>
      <c r="G98" s="34">
        <f>D98*E98</f>
        <v>0</v>
      </c>
      <c r="H98" s="70"/>
      <c r="L98" s="36"/>
    </row>
    <row r="99" spans="1:40" ht="99.95" customHeight="1" x14ac:dyDescent="0.25">
      <c r="A99" s="1">
        <f t="shared" si="7"/>
        <v>0</v>
      </c>
      <c r="B99" s="65" t="s">
        <v>62</v>
      </c>
      <c r="C99" s="65"/>
      <c r="D99" s="31">
        <v>3100</v>
      </c>
      <c r="E99" s="32">
        <v>0</v>
      </c>
      <c r="F99" s="33" t="s">
        <v>49</v>
      </c>
      <c r="G99" s="34">
        <f>D99*E99</f>
        <v>0</v>
      </c>
      <c r="H99" s="39"/>
      <c r="L99" s="36"/>
    </row>
    <row r="100" spans="1:40" ht="23.1" customHeight="1" x14ac:dyDescent="0.25">
      <c r="B100" s="40"/>
      <c r="C100" s="40"/>
      <c r="D100" s="41"/>
      <c r="E100" s="42"/>
      <c r="F100" s="43"/>
      <c r="G100" s="44"/>
      <c r="H100" s="39"/>
    </row>
    <row r="101" spans="1:40" ht="23.1" customHeight="1" x14ac:dyDescent="0.25">
      <c r="A101" s="1">
        <f t="shared" ref="A101:A128" si="8">IF((LEFT(B101,10)="Проведение"),1,0)</f>
        <v>0</v>
      </c>
      <c r="B101" s="45"/>
      <c r="C101" s="46" t="s">
        <v>63</v>
      </c>
      <c r="D101" s="47"/>
      <c r="E101" s="45"/>
      <c r="F101" s="45"/>
      <c r="G101" s="48"/>
      <c r="H101" s="7"/>
    </row>
    <row r="102" spans="1:40" ht="23.1" customHeight="1" x14ac:dyDescent="0.25">
      <c r="A102" s="1">
        <f t="shared" si="8"/>
        <v>0</v>
      </c>
      <c r="B102" s="45"/>
      <c r="C102" s="62" t="s">
        <v>64</v>
      </c>
      <c r="D102" s="49" t="s">
        <v>65</v>
      </c>
      <c r="E102" s="50">
        <f>IF(G89&gt;0, ROUND((G89+D82)/D82,2), 0)</f>
        <v>1.01</v>
      </c>
      <c r="F102" s="50"/>
      <c r="G102" s="45"/>
      <c r="H102" s="7"/>
    </row>
    <row r="103" spans="1:40" ht="23.1" customHeight="1" x14ac:dyDescent="0.25">
      <c r="A103" s="1">
        <f t="shared" si="8"/>
        <v>0</v>
      </c>
      <c r="B103" s="45"/>
      <c r="C103" s="62"/>
      <c r="D103" s="49" t="s">
        <v>66</v>
      </c>
      <c r="E103" s="50">
        <f>IF(SUM(G90:G91)&gt;0,ROUND((G90+G91+D82)/D82,2),0)</f>
        <v>1.04</v>
      </c>
      <c r="F103" s="50"/>
      <c r="G103" s="48"/>
      <c r="H103" s="51"/>
    </row>
    <row r="104" spans="1:40" ht="23.1" customHeight="1" x14ac:dyDescent="0.25">
      <c r="A104" s="1">
        <f t="shared" si="8"/>
        <v>0</v>
      </c>
      <c r="B104" s="45"/>
      <c r="C104" s="62"/>
      <c r="D104" s="49" t="s">
        <v>67</v>
      </c>
      <c r="E104" s="50">
        <f>IF(G92&gt;0,ROUND((G92+D82)/D82,2),0)</f>
        <v>0</v>
      </c>
      <c r="F104" s="52"/>
      <c r="G104" s="48"/>
      <c r="H104" s="7"/>
    </row>
    <row r="105" spans="1:40" ht="23.1" customHeight="1" x14ac:dyDescent="0.25">
      <c r="A105" s="1">
        <f t="shared" si="8"/>
        <v>0</v>
      </c>
      <c r="B105" s="45"/>
      <c r="C105" s="62"/>
      <c r="D105" s="49" t="s">
        <v>68</v>
      </c>
      <c r="E105" s="50">
        <f>IF(SUM(G93:G99)&gt;0,ROUND((SUM(G93:G99)+D82)/D82,2),0)</f>
        <v>2.81</v>
      </c>
      <c r="F105" s="45"/>
      <c r="G105" s="48"/>
      <c r="H105" s="7"/>
    </row>
    <row r="106" spans="1:40" ht="23.1" customHeight="1" x14ac:dyDescent="0.25">
      <c r="A106" s="1">
        <f t="shared" si="8"/>
        <v>0</v>
      </c>
      <c r="B106" s="45"/>
      <c r="C106" s="45"/>
      <c r="D106" s="53" t="s">
        <v>69</v>
      </c>
      <c r="E106" s="54">
        <f>SUM(E102:E105)-IF(VALUE(COUNTIF(E102:E105,"&gt;0"))=4,3,0)-IF(VALUE(COUNTIF(E102:E105,"&gt;0"))=3,2,0)-IF(VALUE(COUNTIF(E102:E105,"&gt;0"))=2,1,0)</f>
        <v>2.8599999999999994</v>
      </c>
      <c r="F106" s="55"/>
      <c r="G106" s="48"/>
      <c r="H106" s="7"/>
    </row>
    <row r="107" spans="1:40" ht="23.1" customHeight="1" x14ac:dyDescent="0.25">
      <c r="A107" s="1">
        <f t="shared" si="8"/>
        <v>0</v>
      </c>
      <c r="B107" s="45"/>
      <c r="C107" s="45"/>
      <c r="D107" s="45"/>
      <c r="E107" s="56"/>
      <c r="F107" s="45"/>
      <c r="G107" s="48"/>
      <c r="H107" s="7"/>
    </row>
    <row r="108" spans="1:40" ht="23.1" customHeight="1" x14ac:dyDescent="0.35">
      <c r="A108" s="1">
        <f t="shared" si="8"/>
        <v>0</v>
      </c>
      <c r="B108" s="57"/>
      <c r="C108" s="58" t="s">
        <v>70</v>
      </c>
      <c r="D108" s="63">
        <f>E106*D82</f>
        <v>90253.019999999975</v>
      </c>
      <c r="E108" s="63"/>
      <c r="F108" s="45"/>
      <c r="G108" s="48"/>
      <c r="H108" s="7"/>
    </row>
    <row r="109" spans="1:40" ht="23.1" customHeight="1" x14ac:dyDescent="0.3">
      <c r="A109" s="1">
        <f t="shared" si="8"/>
        <v>0</v>
      </c>
      <c r="B109" s="45"/>
      <c r="C109" s="59" t="s">
        <v>71</v>
      </c>
      <c r="D109" s="64">
        <f>D108/D81</f>
        <v>115.41306905370841</v>
      </c>
      <c r="E109" s="64"/>
      <c r="F109" s="45"/>
      <c r="G109" s="45"/>
      <c r="H109" s="60"/>
    </row>
    <row r="110" spans="1:40" ht="54.95" customHeight="1" x14ac:dyDescent="0.8">
      <c r="A110" s="1">
        <f t="shared" si="8"/>
        <v>0</v>
      </c>
      <c r="B110" s="71" t="s">
        <v>148</v>
      </c>
      <c r="C110" s="71"/>
      <c r="D110" s="71"/>
      <c r="E110" s="71"/>
      <c r="F110" s="71"/>
      <c r="G110" s="71"/>
      <c r="H110" s="5"/>
      <c r="AB110" s="6"/>
      <c r="AC110" s="6"/>
      <c r="AD110" s="6"/>
      <c r="AE110" s="6"/>
      <c r="AF110" s="6"/>
      <c r="AG110" s="6"/>
      <c r="AH110" s="6"/>
    </row>
    <row r="111" spans="1:40" ht="45.95" customHeight="1" x14ac:dyDescent="0.45">
      <c r="A111" s="1">
        <f t="shared" si="8"/>
        <v>0</v>
      </c>
      <c r="B111" s="72" t="s">
        <v>0</v>
      </c>
      <c r="C111" s="72"/>
      <c r="D111" s="72"/>
      <c r="E111" s="72"/>
      <c r="F111" s="72"/>
      <c r="G111" s="72"/>
      <c r="H111" s="7"/>
      <c r="AB111" s="6"/>
      <c r="AC111" s="6"/>
      <c r="AD111" s="6"/>
      <c r="AE111" s="6"/>
      <c r="AF111" s="6"/>
      <c r="AG111" s="6"/>
      <c r="AH111" s="6"/>
      <c r="AJ111" s="4">
        <v>22</v>
      </c>
      <c r="AK111" s="4">
        <v>23</v>
      </c>
      <c r="AL111" s="4">
        <v>24</v>
      </c>
      <c r="AM111" s="4">
        <v>25</v>
      </c>
    </row>
    <row r="112" spans="1:40" ht="30" customHeight="1" x14ac:dyDescent="0.25">
      <c r="A112" s="1">
        <f t="shared" si="8"/>
        <v>0</v>
      </c>
      <c r="B112" s="8"/>
      <c r="C112" s="9" t="s">
        <v>1</v>
      </c>
      <c r="D112" s="10"/>
      <c r="E112" s="8"/>
      <c r="F112" s="8"/>
      <c r="G112" s="11"/>
      <c r="H112" s="7"/>
      <c r="I112" s="12"/>
      <c r="J112" s="12"/>
      <c r="K112" s="12"/>
      <c r="L112" s="12" t="s">
        <v>2</v>
      </c>
      <c r="M112" s="12" t="s">
        <v>3</v>
      </c>
      <c r="N112" s="12" t="s">
        <v>4</v>
      </c>
      <c r="O112" s="12" t="s">
        <v>5</v>
      </c>
      <c r="P112" s="13" t="s">
        <v>6</v>
      </c>
      <c r="Q112" s="12" t="s">
        <v>7</v>
      </c>
      <c r="R112" s="14" t="s">
        <v>8</v>
      </c>
      <c r="S112" s="14" t="s">
        <v>9</v>
      </c>
      <c r="T112" s="12" t="s">
        <v>10</v>
      </c>
      <c r="U112" s="12" t="s">
        <v>11</v>
      </c>
      <c r="V112" s="12" t="s">
        <v>12</v>
      </c>
      <c r="W112" s="14" t="s">
        <v>13</v>
      </c>
      <c r="X112" s="14" t="s">
        <v>14</v>
      </c>
      <c r="Y112" s="12" t="s">
        <v>15</v>
      </c>
      <c r="Z112" s="12"/>
      <c r="AD112" s="3" t="s">
        <v>16</v>
      </c>
      <c r="AE112" s="3" t="s">
        <v>17</v>
      </c>
      <c r="AF112" s="3" t="s">
        <v>18</v>
      </c>
      <c r="AG112" s="3" t="s">
        <v>19</v>
      </c>
      <c r="AI112" s="4">
        <v>1</v>
      </c>
      <c r="AJ112" s="15">
        <v>1.02</v>
      </c>
      <c r="AK112" s="15">
        <v>1.06</v>
      </c>
      <c r="AL112" s="15">
        <v>0</v>
      </c>
      <c r="AM112" s="15">
        <v>3.97</v>
      </c>
      <c r="AN112" s="15">
        <v>6.0500000000000007</v>
      </c>
    </row>
    <row r="113" spans="1:39" ht="23.1" customHeight="1" x14ac:dyDescent="0.25">
      <c r="A113" s="1">
        <f t="shared" si="8"/>
        <v>0</v>
      </c>
      <c r="B113" s="8"/>
      <c r="C113" s="73" t="s">
        <v>20</v>
      </c>
      <c r="D113" s="74" t="s">
        <v>21</v>
      </c>
      <c r="E113" s="74"/>
      <c r="F113" s="74"/>
      <c r="G113" s="74"/>
      <c r="H113" s="16"/>
      <c r="I113" s="12" t="s">
        <v>22</v>
      </c>
      <c r="J113" s="12"/>
      <c r="K113" s="17">
        <v>4</v>
      </c>
      <c r="L113" s="17" t="s">
        <v>23</v>
      </c>
      <c r="M113" s="17">
        <v>44</v>
      </c>
      <c r="N113" s="17">
        <v>13</v>
      </c>
      <c r="O113" s="17">
        <v>1</v>
      </c>
      <c r="P113" s="17">
        <v>4.4000000000000004</v>
      </c>
      <c r="Q113" s="14">
        <v>899</v>
      </c>
      <c r="R113" s="14">
        <v>26640</v>
      </c>
      <c r="S113" s="17" t="s">
        <v>75</v>
      </c>
      <c r="T113" s="17" t="s">
        <v>25</v>
      </c>
      <c r="U113" s="17">
        <v>65</v>
      </c>
      <c r="V113" s="18">
        <v>1.1000000000000001</v>
      </c>
      <c r="W113" s="14">
        <v>3.3100000000000005</v>
      </c>
      <c r="X113" s="14">
        <v>88178.400000000009</v>
      </c>
      <c r="Y113" s="19">
        <v>98.084983314794229</v>
      </c>
      <c r="Z113" s="12"/>
      <c r="AA113" s="4">
        <v>1</v>
      </c>
      <c r="AB113" s="4">
        <f>IF(N113="выд",1,0)</f>
        <v>0</v>
      </c>
      <c r="AD113" s="15">
        <f>E138</f>
        <v>1.01</v>
      </c>
      <c r="AE113" s="15">
        <f>E139</f>
        <v>1.05</v>
      </c>
      <c r="AF113" s="15">
        <f>E140</f>
        <v>0</v>
      </c>
      <c r="AG113" s="15">
        <f>E141</f>
        <v>3.25</v>
      </c>
      <c r="AI113" s="4">
        <v>2</v>
      </c>
      <c r="AJ113" s="15" t="s">
        <v>26</v>
      </c>
      <c r="AK113" s="15" t="s">
        <v>26</v>
      </c>
      <c r="AL113" s="15" t="s">
        <v>26</v>
      </c>
      <c r="AM113" s="15" t="s">
        <v>26</v>
      </c>
    </row>
    <row r="114" spans="1:39" ht="23.1" customHeight="1" x14ac:dyDescent="0.25">
      <c r="A114" s="1">
        <f t="shared" si="8"/>
        <v>0</v>
      </c>
      <c r="B114" s="8"/>
      <c r="C114" s="73"/>
      <c r="D114" s="74" t="s">
        <v>27</v>
      </c>
      <c r="E114" s="74"/>
      <c r="F114" s="74"/>
      <c r="G114" s="74"/>
      <c r="H114" s="16"/>
      <c r="I114" s="12"/>
      <c r="J114" s="12">
        <v>4</v>
      </c>
      <c r="K114" s="12"/>
      <c r="L114" s="12">
        <v>1</v>
      </c>
      <c r="M114" s="12"/>
      <c r="N114" s="12"/>
      <c r="O114" s="12"/>
      <c r="P114" s="12"/>
      <c r="Q114" s="12"/>
      <c r="R114" s="12"/>
      <c r="S114" s="12"/>
      <c r="T114" s="12"/>
      <c r="U114" s="12"/>
      <c r="V114" s="12"/>
      <c r="W114" s="12"/>
      <c r="X114" s="12"/>
      <c r="Y114" s="12"/>
      <c r="Z114" s="12"/>
      <c r="AI114" s="4">
        <v>3</v>
      </c>
      <c r="AJ114" s="15" t="s">
        <v>26</v>
      </c>
      <c r="AK114" s="15" t="s">
        <v>26</v>
      </c>
      <c r="AL114" s="15" t="s">
        <v>26</v>
      </c>
      <c r="AM114" s="15" t="s">
        <v>26</v>
      </c>
    </row>
    <row r="115" spans="1:39" ht="23.1" customHeight="1" x14ac:dyDescent="0.25">
      <c r="A115" s="1">
        <f t="shared" si="8"/>
        <v>0</v>
      </c>
      <c r="B115" s="8"/>
      <c r="C115" s="73"/>
      <c r="D115" s="74" t="s">
        <v>76</v>
      </c>
      <c r="E115" s="74"/>
      <c r="F115" s="74"/>
      <c r="G115" s="74"/>
      <c r="H115" s="16"/>
      <c r="I115" s="12"/>
      <c r="J115" s="12"/>
      <c r="K115" s="12"/>
      <c r="L115" s="12" t="s">
        <v>29</v>
      </c>
      <c r="M115" s="12"/>
      <c r="N115" s="12"/>
      <c r="O115" s="12"/>
      <c r="P115" s="12"/>
      <c r="Q115" s="12"/>
      <c r="R115" s="12"/>
      <c r="S115" s="12"/>
      <c r="T115" s="12"/>
      <c r="U115" s="12"/>
      <c r="V115" s="12"/>
      <c r="W115" s="12"/>
      <c r="X115" s="12"/>
      <c r="Y115" s="12"/>
      <c r="Z115" s="12"/>
      <c r="AI115" s="4">
        <v>4</v>
      </c>
      <c r="AJ115" s="15" t="s">
        <v>26</v>
      </c>
      <c r="AK115" s="15" t="s">
        <v>26</v>
      </c>
      <c r="AL115" s="15" t="s">
        <v>26</v>
      </c>
      <c r="AM115" s="15" t="s">
        <v>26</v>
      </c>
    </row>
    <row r="116" spans="1:39" ht="23.1" customHeight="1" x14ac:dyDescent="0.25">
      <c r="A116" s="1">
        <f t="shared" si="8"/>
        <v>0</v>
      </c>
      <c r="B116" s="8"/>
      <c r="C116" s="20" t="s">
        <v>30</v>
      </c>
      <c r="D116" s="21">
        <v>4.4000000000000004</v>
      </c>
      <c r="E116" s="22"/>
      <c r="F116" s="8"/>
      <c r="G116" s="11"/>
      <c r="H116" s="7"/>
      <c r="AI116" s="4">
        <v>5</v>
      </c>
      <c r="AJ116" s="15" t="s">
        <v>26</v>
      </c>
      <c r="AK116" s="15" t="s">
        <v>26</v>
      </c>
      <c r="AL116" s="15" t="s">
        <v>26</v>
      </c>
      <c r="AM116" s="15" t="s">
        <v>26</v>
      </c>
    </row>
    <row r="117" spans="1:39" ht="23.1" customHeight="1" x14ac:dyDescent="0.25">
      <c r="A117" s="1">
        <f t="shared" si="8"/>
        <v>0</v>
      </c>
      <c r="B117" s="8"/>
      <c r="C117" s="20" t="s">
        <v>31</v>
      </c>
      <c r="D117" s="23">
        <v>899</v>
      </c>
      <c r="E117" s="66" t="s">
        <v>32</v>
      </c>
      <c r="F117" s="66"/>
      <c r="G117" s="67">
        <f>D118/D117</f>
        <v>29.632925472747498</v>
      </c>
      <c r="H117" s="7"/>
      <c r="AI117" s="4">
        <v>6</v>
      </c>
      <c r="AJ117" s="15" t="s">
        <v>26</v>
      </c>
      <c r="AK117" s="15" t="s">
        <v>26</v>
      </c>
      <c r="AL117" s="15" t="s">
        <v>26</v>
      </c>
      <c r="AM117" s="15" t="s">
        <v>26</v>
      </c>
    </row>
    <row r="118" spans="1:39" ht="23.1" customHeight="1" x14ac:dyDescent="0.25">
      <c r="A118" s="1">
        <f t="shared" si="8"/>
        <v>0</v>
      </c>
      <c r="B118" s="8"/>
      <c r="C118" s="20" t="s">
        <v>33</v>
      </c>
      <c r="D118" s="21">
        <v>26640</v>
      </c>
      <c r="E118" s="66"/>
      <c r="F118" s="66"/>
      <c r="G118" s="67"/>
      <c r="H118" s="7"/>
      <c r="AI118" s="4">
        <v>7</v>
      </c>
      <c r="AJ118" s="15" t="s">
        <v>26</v>
      </c>
      <c r="AK118" s="15" t="s">
        <v>26</v>
      </c>
      <c r="AL118" s="15" t="s">
        <v>26</v>
      </c>
      <c r="AM118" s="15" t="s">
        <v>26</v>
      </c>
    </row>
    <row r="119" spans="1:39" ht="23.1" customHeight="1" x14ac:dyDescent="0.25">
      <c r="A119" s="1">
        <f t="shared" si="8"/>
        <v>0</v>
      </c>
      <c r="B119" s="8"/>
      <c r="C119" s="24"/>
      <c r="D119" s="25"/>
      <c r="E119" s="22"/>
      <c r="F119" s="8"/>
      <c r="G119" s="11"/>
      <c r="H119" s="7"/>
      <c r="AI119" s="4">
        <v>8</v>
      </c>
      <c r="AJ119" s="15" t="s">
        <v>26</v>
      </c>
      <c r="AK119" s="15" t="s">
        <v>26</v>
      </c>
      <c r="AL119" s="15" t="s">
        <v>26</v>
      </c>
      <c r="AM119" s="15" t="s">
        <v>26</v>
      </c>
    </row>
    <row r="120" spans="1:39" ht="23.1" customHeight="1" x14ac:dyDescent="0.25">
      <c r="A120" s="1">
        <f t="shared" si="8"/>
        <v>0</v>
      </c>
      <c r="B120" s="8"/>
      <c r="C120" s="26" t="s">
        <v>34</v>
      </c>
      <c r="D120" s="27" t="s">
        <v>75</v>
      </c>
      <c r="E120" s="8"/>
      <c r="F120" s="8"/>
      <c r="G120" s="11"/>
      <c r="H120" s="7"/>
      <c r="AI120" s="4">
        <v>9</v>
      </c>
      <c r="AJ120" s="15" t="s">
        <v>26</v>
      </c>
      <c r="AK120" s="15" t="s">
        <v>26</v>
      </c>
      <c r="AL120" s="15" t="s">
        <v>26</v>
      </c>
      <c r="AM120" s="15" t="s">
        <v>26</v>
      </c>
    </row>
    <row r="121" spans="1:39" ht="23.1" customHeight="1" x14ac:dyDescent="0.25">
      <c r="A121" s="1">
        <f t="shared" si="8"/>
        <v>0</v>
      </c>
      <c r="B121" s="8"/>
      <c r="C121" s="26" t="s">
        <v>11</v>
      </c>
      <c r="D121" s="27">
        <v>65</v>
      </c>
      <c r="E121" s="8"/>
      <c r="F121" s="8"/>
      <c r="G121" s="11"/>
      <c r="H121" s="7"/>
      <c r="AI121" s="4">
        <v>10</v>
      </c>
      <c r="AJ121" s="15" t="s">
        <v>26</v>
      </c>
      <c r="AK121" s="15" t="s">
        <v>26</v>
      </c>
      <c r="AL121" s="15" t="s">
        <v>26</v>
      </c>
      <c r="AM121" s="15" t="s">
        <v>26</v>
      </c>
    </row>
    <row r="122" spans="1:39" ht="23.1" customHeight="1" x14ac:dyDescent="0.25">
      <c r="A122" s="1">
        <f t="shared" si="8"/>
        <v>0</v>
      </c>
      <c r="B122" s="8"/>
      <c r="C122" s="26" t="s">
        <v>35</v>
      </c>
      <c r="D122" s="28" t="s">
        <v>36</v>
      </c>
      <c r="E122" s="8"/>
      <c r="F122" s="8"/>
      <c r="G122" s="11"/>
      <c r="H122" s="7"/>
      <c r="AI122" s="4">
        <v>11</v>
      </c>
      <c r="AJ122" s="15" t="s">
        <v>26</v>
      </c>
      <c r="AK122" s="15" t="s">
        <v>26</v>
      </c>
      <c r="AL122" s="15" t="s">
        <v>26</v>
      </c>
      <c r="AM122" s="15" t="s">
        <v>26</v>
      </c>
    </row>
    <row r="123" spans="1:39" ht="23.1" customHeight="1" x14ac:dyDescent="0.25">
      <c r="A123" s="1">
        <f t="shared" si="8"/>
        <v>0</v>
      </c>
      <c r="B123" s="8"/>
      <c r="C123" s="8"/>
      <c r="D123" s="8"/>
      <c r="E123" s="8"/>
      <c r="F123" s="8"/>
      <c r="G123" s="11"/>
      <c r="H123" s="7"/>
      <c r="AI123" s="4">
        <v>12</v>
      </c>
      <c r="AJ123" s="15" t="s">
        <v>26</v>
      </c>
      <c r="AK123" s="15" t="s">
        <v>26</v>
      </c>
      <c r="AL123" s="15" t="s">
        <v>26</v>
      </c>
      <c r="AM123" s="15" t="s">
        <v>26</v>
      </c>
    </row>
    <row r="124" spans="1:39" ht="50.1" customHeight="1" x14ac:dyDescent="0.25">
      <c r="A124" s="1">
        <f t="shared" si="8"/>
        <v>0</v>
      </c>
      <c r="B124" s="68" t="s">
        <v>37</v>
      </c>
      <c r="C124" s="68"/>
      <c r="D124" s="29" t="s">
        <v>38</v>
      </c>
      <c r="E124" s="69" t="s">
        <v>39</v>
      </c>
      <c r="F124" s="69"/>
      <c r="G124" s="29" t="s">
        <v>40</v>
      </c>
      <c r="H124" s="7"/>
      <c r="L124" s="30" t="s">
        <v>41</v>
      </c>
      <c r="N124" s="3" t="s">
        <v>42</v>
      </c>
      <c r="O124" s="3" t="s">
        <v>43</v>
      </c>
      <c r="P124" s="3" t="s">
        <v>44</v>
      </c>
      <c r="Q124" s="3" t="s">
        <v>45</v>
      </c>
      <c r="R124" s="3" t="s">
        <v>46</v>
      </c>
      <c r="S124" s="3" t="s">
        <v>47</v>
      </c>
      <c r="AI124" s="4">
        <v>13</v>
      </c>
      <c r="AJ124" s="15" t="s">
        <v>26</v>
      </c>
      <c r="AK124" s="15" t="s">
        <v>26</v>
      </c>
      <c r="AL124" s="15" t="s">
        <v>26</v>
      </c>
      <c r="AM124" s="15" t="s">
        <v>26</v>
      </c>
    </row>
    <row r="125" spans="1:39" ht="50.1" customHeight="1" x14ac:dyDescent="0.25">
      <c r="A125" s="1">
        <f t="shared" si="8"/>
        <v>0</v>
      </c>
      <c r="B125" s="65" t="s">
        <v>48</v>
      </c>
      <c r="C125" s="65"/>
      <c r="D125" s="31">
        <v>85.76</v>
      </c>
      <c r="E125" s="32">
        <v>4.4000000000000004</v>
      </c>
      <c r="F125" s="33" t="s">
        <v>49</v>
      </c>
      <c r="G125" s="34">
        <f t="shared" ref="G125:G132" si="9">D125*E125</f>
        <v>377.34400000000005</v>
      </c>
      <c r="H125" s="70"/>
      <c r="L125" s="35">
        <v>85.76</v>
      </c>
      <c r="N125" s="3">
        <v>65.87</v>
      </c>
      <c r="O125" s="3">
        <v>30.2</v>
      </c>
      <c r="P125" s="3">
        <v>374.2</v>
      </c>
      <c r="Q125" s="3">
        <v>24648.554</v>
      </c>
      <c r="R125" s="3">
        <v>7443.86</v>
      </c>
      <c r="S125" s="3">
        <v>32092.41</v>
      </c>
      <c r="AI125" s="4">
        <v>14</v>
      </c>
      <c r="AJ125" s="15" t="s">
        <v>26</v>
      </c>
      <c r="AK125" s="15" t="s">
        <v>26</v>
      </c>
      <c r="AL125" s="15" t="s">
        <v>26</v>
      </c>
      <c r="AM125" s="15" t="s">
        <v>26</v>
      </c>
    </row>
    <row r="126" spans="1:39" ht="50.1" customHeight="1" x14ac:dyDescent="0.25">
      <c r="A126" s="1">
        <f t="shared" si="8"/>
        <v>0</v>
      </c>
      <c r="B126" s="65" t="s">
        <v>50</v>
      </c>
      <c r="C126" s="65"/>
      <c r="D126" s="31">
        <v>210</v>
      </c>
      <c r="E126" s="32">
        <v>1.1000000000000001</v>
      </c>
      <c r="F126" s="33" t="s">
        <v>51</v>
      </c>
      <c r="G126" s="34">
        <f t="shared" si="9"/>
        <v>231.00000000000003</v>
      </c>
      <c r="H126" s="70"/>
      <c r="L126" s="36"/>
      <c r="AI126" s="4">
        <v>15</v>
      </c>
      <c r="AJ126" s="15" t="s">
        <v>26</v>
      </c>
      <c r="AK126" s="15" t="s">
        <v>26</v>
      </c>
      <c r="AL126" s="15" t="s">
        <v>26</v>
      </c>
      <c r="AM126" s="15" t="s">
        <v>26</v>
      </c>
    </row>
    <row r="127" spans="1:39" ht="50.1" customHeight="1" x14ac:dyDescent="0.25">
      <c r="A127" s="1">
        <f t="shared" si="8"/>
        <v>0</v>
      </c>
      <c r="B127" s="65" t="s">
        <v>52</v>
      </c>
      <c r="C127" s="65"/>
      <c r="D127" s="31">
        <v>880</v>
      </c>
      <c r="E127" s="32">
        <v>1.1000000000000001</v>
      </c>
      <c r="F127" s="33" t="s">
        <v>51</v>
      </c>
      <c r="G127" s="34">
        <f t="shared" si="9"/>
        <v>968.00000000000011</v>
      </c>
      <c r="H127" s="70"/>
      <c r="L127" s="36"/>
      <c r="AI127" s="4">
        <v>16</v>
      </c>
      <c r="AJ127" s="15" t="s">
        <v>26</v>
      </c>
      <c r="AK127" s="15" t="s">
        <v>26</v>
      </c>
      <c r="AL127" s="15" t="s">
        <v>26</v>
      </c>
      <c r="AM127" s="15" t="s">
        <v>26</v>
      </c>
    </row>
    <row r="128" spans="1:39" ht="50.1" customHeight="1" x14ac:dyDescent="0.25">
      <c r="A128" s="1">
        <f t="shared" si="8"/>
        <v>0</v>
      </c>
      <c r="B128" s="65" t="s">
        <v>53</v>
      </c>
      <c r="C128" s="65"/>
      <c r="D128" s="31">
        <v>1620</v>
      </c>
      <c r="E128" s="32"/>
      <c r="F128" s="33" t="s">
        <v>49</v>
      </c>
      <c r="G128" s="34">
        <f t="shared" si="9"/>
        <v>0</v>
      </c>
      <c r="H128" s="70"/>
      <c r="J128" s="3" t="s">
        <v>54</v>
      </c>
      <c r="K128" s="3" t="s">
        <v>55</v>
      </c>
      <c r="L128" s="3" t="s">
        <v>56</v>
      </c>
      <c r="AI128" s="4">
        <v>17</v>
      </c>
      <c r="AJ128" s="15" t="s">
        <v>26</v>
      </c>
      <c r="AK128" s="15" t="s">
        <v>26</v>
      </c>
      <c r="AL128" s="15" t="s">
        <v>26</v>
      </c>
      <c r="AM128" s="15" t="s">
        <v>26</v>
      </c>
    </row>
    <row r="129" spans="1:39" ht="50.1" customHeight="1" x14ac:dyDescent="0.25">
      <c r="A129" s="1">
        <f>IF((LEFT(B129,10)="Проведение"),1,0)</f>
        <v>0</v>
      </c>
      <c r="B129" s="65" t="str">
        <f>IF(L115="естественное","Рубки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129" s="65"/>
      <c r="D129" s="37">
        <v>12600</v>
      </c>
      <c r="E129" s="32">
        <v>4.4000000000000004</v>
      </c>
      <c r="F129" s="33" t="s">
        <v>49</v>
      </c>
      <c r="G129" s="34">
        <f t="shared" si="9"/>
        <v>55440.000000000007</v>
      </c>
      <c r="H129" s="70"/>
      <c r="J129" s="3">
        <v>10500</v>
      </c>
      <c r="K129" s="3">
        <v>12600</v>
      </c>
      <c r="L129" s="3">
        <v>23100</v>
      </c>
      <c r="AI129" s="4">
        <v>18</v>
      </c>
      <c r="AJ129" s="15" t="s">
        <v>26</v>
      </c>
      <c r="AK129" s="15" t="s">
        <v>26</v>
      </c>
      <c r="AL129" s="15" t="s">
        <v>26</v>
      </c>
      <c r="AM129" s="15" t="s">
        <v>26</v>
      </c>
    </row>
    <row r="130" spans="1:39" ht="99.95" customHeight="1" x14ac:dyDescent="0.25">
      <c r="A130" s="1">
        <f t="shared" ref="A130:A135" si="10">IF((LEFT(B130,10)="Проведение"),1,0)</f>
        <v>0</v>
      </c>
      <c r="B130" s="65" t="s">
        <v>57</v>
      </c>
      <c r="C130" s="65"/>
      <c r="D130" s="31">
        <v>1000</v>
      </c>
      <c r="E130" s="32">
        <v>4.4000000000000004</v>
      </c>
      <c r="F130" s="33" t="s">
        <v>49</v>
      </c>
      <c r="G130" s="34">
        <f t="shared" si="9"/>
        <v>4400</v>
      </c>
      <c r="H130" s="70"/>
      <c r="L130" s="36"/>
    </row>
    <row r="131" spans="1:39" ht="99.95" customHeight="1" x14ac:dyDescent="0.25">
      <c r="A131" s="1">
        <f t="shared" si="10"/>
        <v>0</v>
      </c>
      <c r="B131" s="65" t="s">
        <v>58</v>
      </c>
      <c r="C131" s="65"/>
      <c r="D131" s="31">
        <v>18872</v>
      </c>
      <c r="E131" s="32">
        <v>0</v>
      </c>
      <c r="F131" s="33" t="s">
        <v>49</v>
      </c>
      <c r="G131" s="34">
        <f t="shared" si="9"/>
        <v>0</v>
      </c>
      <c r="H131" s="70"/>
      <c r="L131" s="38"/>
    </row>
    <row r="132" spans="1:39" ht="99.95" customHeight="1" x14ac:dyDescent="0.25">
      <c r="A132" s="1">
        <f t="shared" si="10"/>
        <v>0</v>
      </c>
      <c r="B132" s="65" t="s">
        <v>59</v>
      </c>
      <c r="C132" s="65"/>
      <c r="D132" s="31">
        <v>4600</v>
      </c>
      <c r="E132" s="32">
        <v>0</v>
      </c>
      <c r="F132" s="33" t="s">
        <v>49</v>
      </c>
      <c r="G132" s="34">
        <f t="shared" si="9"/>
        <v>0</v>
      </c>
      <c r="H132" s="70"/>
      <c r="L132" s="38"/>
    </row>
    <row r="133" spans="1:39" ht="99.95" customHeight="1" x14ac:dyDescent="0.25">
      <c r="A133" s="1">
        <f t="shared" si="10"/>
        <v>0</v>
      </c>
      <c r="B133" s="65" t="s">
        <v>60</v>
      </c>
      <c r="C133" s="65"/>
      <c r="D133" s="31">
        <v>944</v>
      </c>
      <c r="E133" s="32">
        <v>0</v>
      </c>
      <c r="F133" s="33" t="s">
        <v>49</v>
      </c>
      <c r="G133" s="34">
        <f>D133*E133</f>
        <v>0</v>
      </c>
      <c r="H133" s="70"/>
      <c r="L133" s="38"/>
    </row>
    <row r="134" spans="1:39" ht="99.95" customHeight="1" x14ac:dyDescent="0.25">
      <c r="A134" s="1">
        <f t="shared" si="10"/>
        <v>0</v>
      </c>
      <c r="B134" s="65" t="s">
        <v>61</v>
      </c>
      <c r="C134" s="65"/>
      <c r="D134" s="31">
        <v>4300</v>
      </c>
      <c r="E134" s="32">
        <v>0</v>
      </c>
      <c r="F134" s="33" t="s">
        <v>49</v>
      </c>
      <c r="G134" s="34">
        <f>D134*E134</f>
        <v>0</v>
      </c>
      <c r="H134" s="70"/>
      <c r="L134" s="36"/>
    </row>
    <row r="135" spans="1:39" ht="99.95" customHeight="1" x14ac:dyDescent="0.25">
      <c r="A135" s="1">
        <f t="shared" si="10"/>
        <v>0</v>
      </c>
      <c r="B135" s="65" t="s">
        <v>62</v>
      </c>
      <c r="C135" s="65"/>
      <c r="D135" s="31">
        <v>3100</v>
      </c>
      <c r="E135" s="32">
        <v>0</v>
      </c>
      <c r="F135" s="33" t="s">
        <v>49</v>
      </c>
      <c r="G135" s="34">
        <f>D135*E135</f>
        <v>0</v>
      </c>
      <c r="H135" s="39"/>
      <c r="L135" s="36"/>
    </row>
    <row r="136" spans="1:39" ht="23.1" customHeight="1" x14ac:dyDescent="0.25">
      <c r="B136" s="40"/>
      <c r="C136" s="40"/>
      <c r="D136" s="41"/>
      <c r="E136" s="42"/>
      <c r="F136" s="43"/>
      <c r="G136" s="44"/>
      <c r="H136" s="39"/>
    </row>
    <row r="137" spans="1:39" ht="23.1" customHeight="1" x14ac:dyDescent="0.25">
      <c r="A137" s="1">
        <f t="shared" ref="A137:A164" si="11">IF((LEFT(B137,10)="Проведение"),1,0)</f>
        <v>0</v>
      </c>
      <c r="B137" s="45"/>
      <c r="C137" s="46" t="s">
        <v>63</v>
      </c>
      <c r="D137" s="47"/>
      <c r="E137" s="45"/>
      <c r="F137" s="45"/>
      <c r="G137" s="48"/>
      <c r="H137" s="7"/>
    </row>
    <row r="138" spans="1:39" ht="23.1" customHeight="1" x14ac:dyDescent="0.25">
      <c r="A138" s="1">
        <f t="shared" si="11"/>
        <v>0</v>
      </c>
      <c r="B138" s="45"/>
      <c r="C138" s="62" t="s">
        <v>64</v>
      </c>
      <c r="D138" s="49" t="s">
        <v>65</v>
      </c>
      <c r="E138" s="50">
        <f>IF(G125&gt;0, ROUND((G125+D118)/D118,2), 0)</f>
        <v>1.01</v>
      </c>
      <c r="F138" s="50"/>
      <c r="G138" s="45"/>
      <c r="H138" s="7"/>
    </row>
    <row r="139" spans="1:39" ht="23.1" customHeight="1" x14ac:dyDescent="0.25">
      <c r="A139" s="1">
        <f t="shared" si="11"/>
        <v>0</v>
      </c>
      <c r="B139" s="45"/>
      <c r="C139" s="62"/>
      <c r="D139" s="49" t="s">
        <v>66</v>
      </c>
      <c r="E139" s="50">
        <f>IF(SUM(G126:G127)&gt;0,ROUND((G126+G127+D118)/D118,2),0)</f>
        <v>1.05</v>
      </c>
      <c r="F139" s="50"/>
      <c r="G139" s="48"/>
      <c r="H139" s="51"/>
    </row>
    <row r="140" spans="1:39" ht="23.1" customHeight="1" x14ac:dyDescent="0.25">
      <c r="A140" s="1">
        <f t="shared" si="11"/>
        <v>0</v>
      </c>
      <c r="B140" s="45"/>
      <c r="C140" s="62"/>
      <c r="D140" s="49" t="s">
        <v>67</v>
      </c>
      <c r="E140" s="50">
        <f>IF(G128&gt;0,ROUND((G128+D118)/D118,2),0)</f>
        <v>0</v>
      </c>
      <c r="F140" s="52"/>
      <c r="G140" s="48"/>
      <c r="H140" s="7"/>
    </row>
    <row r="141" spans="1:39" ht="23.1" customHeight="1" x14ac:dyDescent="0.25">
      <c r="A141" s="1">
        <f t="shared" si="11"/>
        <v>0</v>
      </c>
      <c r="B141" s="45"/>
      <c r="C141" s="62"/>
      <c r="D141" s="49" t="s">
        <v>68</v>
      </c>
      <c r="E141" s="50">
        <f>IF(SUM(G129:G135)&gt;0,ROUND((SUM(G129:G135)+D118)/D118,2),0)</f>
        <v>3.25</v>
      </c>
      <c r="F141" s="45"/>
      <c r="G141" s="48"/>
      <c r="H141" s="7"/>
    </row>
    <row r="142" spans="1:39" ht="23.1" customHeight="1" x14ac:dyDescent="0.25">
      <c r="A142" s="1">
        <f t="shared" si="11"/>
        <v>0</v>
      </c>
      <c r="B142" s="45"/>
      <c r="C142" s="45"/>
      <c r="D142" s="53" t="s">
        <v>69</v>
      </c>
      <c r="E142" s="54">
        <f>SUM(E138:E141)-IF(VALUE(COUNTIF(E138:E141,"&gt;0"))=4,3,0)-IF(VALUE(COUNTIF(E138:E141,"&gt;0"))=3,2,0)-IF(VALUE(COUNTIF(E138:E141,"&gt;0"))=2,1,0)</f>
        <v>3.3100000000000005</v>
      </c>
      <c r="F142" s="55"/>
      <c r="G142" s="48"/>
      <c r="H142" s="7"/>
    </row>
    <row r="143" spans="1:39" ht="23.1" customHeight="1" x14ac:dyDescent="0.25">
      <c r="A143" s="1">
        <f t="shared" si="11"/>
        <v>0</v>
      </c>
      <c r="B143" s="45"/>
      <c r="C143" s="45"/>
      <c r="D143" s="45"/>
      <c r="E143" s="56"/>
      <c r="F143" s="45"/>
      <c r="G143" s="48"/>
      <c r="H143" s="7"/>
    </row>
    <row r="144" spans="1:39" ht="23.1" customHeight="1" x14ac:dyDescent="0.35">
      <c r="A144" s="1">
        <f t="shared" si="11"/>
        <v>0</v>
      </c>
      <c r="B144" s="57"/>
      <c r="C144" s="58" t="s">
        <v>70</v>
      </c>
      <c r="D144" s="63">
        <f>E142*D118</f>
        <v>88178.400000000009</v>
      </c>
      <c r="E144" s="63"/>
      <c r="F144" s="45"/>
      <c r="G144" s="48"/>
      <c r="H144" s="7"/>
    </row>
    <row r="145" spans="1:40" ht="23.1" customHeight="1" x14ac:dyDescent="0.3">
      <c r="A145" s="1">
        <f t="shared" si="11"/>
        <v>0</v>
      </c>
      <c r="B145" s="45"/>
      <c r="C145" s="59" t="s">
        <v>71</v>
      </c>
      <c r="D145" s="64">
        <f>D144/D117</f>
        <v>98.084983314794229</v>
      </c>
      <c r="E145" s="64"/>
      <c r="F145" s="45"/>
      <c r="G145" s="45"/>
      <c r="H145" s="60"/>
    </row>
    <row r="146" spans="1:40" ht="54.95" customHeight="1" x14ac:dyDescent="0.8">
      <c r="A146" s="1">
        <f t="shared" si="11"/>
        <v>0</v>
      </c>
      <c r="B146" s="71" t="s">
        <v>149</v>
      </c>
      <c r="C146" s="71"/>
      <c r="D146" s="71"/>
      <c r="E146" s="71"/>
      <c r="F146" s="71"/>
      <c r="G146" s="71"/>
      <c r="H146" s="5"/>
      <c r="AB146" s="6"/>
      <c r="AC146" s="6"/>
      <c r="AD146" s="6"/>
      <c r="AE146" s="6"/>
      <c r="AF146" s="6"/>
      <c r="AG146" s="6"/>
      <c r="AH146" s="6"/>
    </row>
    <row r="147" spans="1:40" ht="45.95" customHeight="1" x14ac:dyDescent="0.45">
      <c r="A147" s="1">
        <f t="shared" si="11"/>
        <v>0</v>
      </c>
      <c r="B147" s="72" t="s">
        <v>0</v>
      </c>
      <c r="C147" s="72"/>
      <c r="D147" s="72"/>
      <c r="E147" s="72"/>
      <c r="F147" s="72"/>
      <c r="G147" s="72"/>
      <c r="H147" s="7"/>
      <c r="AB147" s="6"/>
      <c r="AC147" s="6"/>
      <c r="AD147" s="6"/>
      <c r="AE147" s="6"/>
      <c r="AF147" s="6"/>
      <c r="AG147" s="6"/>
      <c r="AH147" s="6"/>
      <c r="AJ147" s="4">
        <v>22</v>
      </c>
      <c r="AK147" s="4">
        <v>23</v>
      </c>
      <c r="AL147" s="4">
        <v>24</v>
      </c>
      <c r="AM147" s="4">
        <v>25</v>
      </c>
    </row>
    <row r="148" spans="1:40" ht="30" customHeight="1" x14ac:dyDescent="0.25">
      <c r="A148" s="1">
        <f t="shared" si="11"/>
        <v>0</v>
      </c>
      <c r="B148" s="8"/>
      <c r="C148" s="9" t="s">
        <v>1</v>
      </c>
      <c r="D148" s="10"/>
      <c r="E148" s="8"/>
      <c r="F148" s="8"/>
      <c r="G148" s="11"/>
      <c r="H148" s="7"/>
      <c r="I148" s="12"/>
      <c r="J148" s="12"/>
      <c r="K148" s="12"/>
      <c r="L148" s="12" t="s">
        <v>2</v>
      </c>
      <c r="M148" s="12" t="s">
        <v>3</v>
      </c>
      <c r="N148" s="12" t="s">
        <v>4</v>
      </c>
      <c r="O148" s="12" t="s">
        <v>5</v>
      </c>
      <c r="P148" s="13" t="s">
        <v>6</v>
      </c>
      <c r="Q148" s="12" t="s">
        <v>7</v>
      </c>
      <c r="R148" s="14" t="s">
        <v>8</v>
      </c>
      <c r="S148" s="14" t="s">
        <v>9</v>
      </c>
      <c r="T148" s="12" t="s">
        <v>10</v>
      </c>
      <c r="U148" s="12" t="s">
        <v>11</v>
      </c>
      <c r="V148" s="12" t="s">
        <v>12</v>
      </c>
      <c r="W148" s="14" t="s">
        <v>13</v>
      </c>
      <c r="X148" s="14" t="s">
        <v>14</v>
      </c>
      <c r="Y148" s="12" t="s">
        <v>15</v>
      </c>
      <c r="Z148" s="12"/>
      <c r="AD148" s="3" t="s">
        <v>16</v>
      </c>
      <c r="AE148" s="3" t="s">
        <v>17</v>
      </c>
      <c r="AF148" s="3" t="s">
        <v>18</v>
      </c>
      <c r="AG148" s="3" t="s">
        <v>19</v>
      </c>
      <c r="AI148" s="4">
        <v>1</v>
      </c>
      <c r="AJ148" s="15">
        <v>1.02</v>
      </c>
      <c r="AK148" s="15">
        <v>1.06</v>
      </c>
      <c r="AL148" s="15">
        <v>0</v>
      </c>
      <c r="AM148" s="15">
        <v>3.97</v>
      </c>
      <c r="AN148" s="15">
        <v>6.0500000000000007</v>
      </c>
    </row>
    <row r="149" spans="1:40" ht="23.1" customHeight="1" x14ac:dyDescent="0.25">
      <c r="A149" s="1">
        <f t="shared" si="11"/>
        <v>0</v>
      </c>
      <c r="B149" s="8"/>
      <c r="C149" s="73" t="s">
        <v>20</v>
      </c>
      <c r="D149" s="74" t="s">
        <v>21</v>
      </c>
      <c r="E149" s="74"/>
      <c r="F149" s="74"/>
      <c r="G149" s="74"/>
      <c r="H149" s="16"/>
      <c r="I149" s="12" t="s">
        <v>22</v>
      </c>
      <c r="J149" s="12"/>
      <c r="K149" s="17">
        <v>5</v>
      </c>
      <c r="L149" s="17" t="s">
        <v>23</v>
      </c>
      <c r="M149" s="17">
        <v>44</v>
      </c>
      <c r="N149" s="17" t="s">
        <v>77</v>
      </c>
      <c r="O149" s="17">
        <v>2</v>
      </c>
      <c r="P149" s="17">
        <v>5.6</v>
      </c>
      <c r="Q149" s="14">
        <v>1160</v>
      </c>
      <c r="R149" s="14">
        <v>35547</v>
      </c>
      <c r="S149" s="17" t="s">
        <v>26</v>
      </c>
      <c r="T149" s="17" t="s">
        <v>26</v>
      </c>
      <c r="U149" s="17" t="s">
        <v>26</v>
      </c>
      <c r="V149" s="18">
        <v>1.3</v>
      </c>
      <c r="W149" s="14">
        <v>3.1899999999999995</v>
      </c>
      <c r="X149" s="14">
        <v>113394.92999999998</v>
      </c>
      <c r="Y149" s="19">
        <v>97.754249999999985</v>
      </c>
      <c r="Z149" s="12"/>
      <c r="AA149" s="4">
        <v>1</v>
      </c>
      <c r="AB149" s="4">
        <f>IF(N149="выд",1,0)</f>
        <v>0</v>
      </c>
      <c r="AD149" s="15">
        <f>E174</f>
        <v>1.01</v>
      </c>
      <c r="AE149" s="15">
        <f>E175</f>
        <v>1.04</v>
      </c>
      <c r="AF149" s="15">
        <f>E176</f>
        <v>0</v>
      </c>
      <c r="AG149" s="15">
        <f>E177</f>
        <v>3.14</v>
      </c>
      <c r="AI149" s="4">
        <v>2</v>
      </c>
      <c r="AJ149" s="15" t="s">
        <v>26</v>
      </c>
      <c r="AK149" s="15" t="s">
        <v>26</v>
      </c>
      <c r="AL149" s="15" t="s">
        <v>26</v>
      </c>
      <c r="AM149" s="15" t="s">
        <v>26</v>
      </c>
    </row>
    <row r="150" spans="1:40" ht="23.1" customHeight="1" x14ac:dyDescent="0.25">
      <c r="A150" s="1">
        <f t="shared" si="11"/>
        <v>0</v>
      </c>
      <c r="B150" s="8"/>
      <c r="C150" s="73"/>
      <c r="D150" s="74" t="s">
        <v>27</v>
      </c>
      <c r="E150" s="74"/>
      <c r="F150" s="74"/>
      <c r="G150" s="74"/>
      <c r="H150" s="16"/>
      <c r="I150" s="12"/>
      <c r="J150" s="12">
        <v>5</v>
      </c>
      <c r="K150" s="12"/>
      <c r="L150" s="12">
        <v>1</v>
      </c>
      <c r="M150" s="12"/>
      <c r="N150" s="12"/>
      <c r="O150" s="12"/>
      <c r="P150" s="12"/>
      <c r="Q150" s="12"/>
      <c r="R150" s="12"/>
      <c r="S150" s="12"/>
      <c r="T150" s="12"/>
      <c r="U150" s="12"/>
      <c r="V150" s="12"/>
      <c r="W150" s="12"/>
      <c r="X150" s="12"/>
      <c r="Y150" s="12"/>
      <c r="Z150" s="12"/>
      <c r="AI150" s="4">
        <v>3</v>
      </c>
      <c r="AJ150" s="15" t="s">
        <v>26</v>
      </c>
      <c r="AK150" s="15" t="s">
        <v>26</v>
      </c>
      <c r="AL150" s="15" t="s">
        <v>26</v>
      </c>
      <c r="AM150" s="15" t="s">
        <v>26</v>
      </c>
    </row>
    <row r="151" spans="1:40" ht="23.1" customHeight="1" x14ac:dyDescent="0.25">
      <c r="A151" s="1">
        <f t="shared" si="11"/>
        <v>0</v>
      </c>
      <c r="B151" s="8"/>
      <c r="C151" s="73"/>
      <c r="D151" s="74" t="s">
        <v>78</v>
      </c>
      <c r="E151" s="74"/>
      <c r="F151" s="74"/>
      <c r="G151" s="74"/>
      <c r="H151" s="16"/>
      <c r="I151" s="12"/>
      <c r="J151" s="12"/>
      <c r="K151" s="12"/>
      <c r="L151" s="12" t="s">
        <v>29</v>
      </c>
      <c r="M151" s="12"/>
      <c r="N151" s="12"/>
      <c r="O151" s="12"/>
      <c r="P151" s="12"/>
      <c r="Q151" s="12"/>
      <c r="R151" s="12"/>
      <c r="S151" s="12"/>
      <c r="T151" s="12"/>
      <c r="U151" s="12"/>
      <c r="V151" s="12"/>
      <c r="W151" s="12"/>
      <c r="X151" s="12"/>
      <c r="Y151" s="12"/>
      <c r="Z151" s="12"/>
      <c r="AI151" s="4">
        <v>4</v>
      </c>
      <c r="AJ151" s="15" t="s">
        <v>26</v>
      </c>
      <c r="AK151" s="15" t="s">
        <v>26</v>
      </c>
      <c r="AL151" s="15" t="s">
        <v>26</v>
      </c>
      <c r="AM151" s="15" t="s">
        <v>26</v>
      </c>
    </row>
    <row r="152" spans="1:40" ht="23.1" customHeight="1" x14ac:dyDescent="0.25">
      <c r="A152" s="1">
        <f t="shared" si="11"/>
        <v>0</v>
      </c>
      <c r="B152" s="8"/>
      <c r="C152" s="20" t="s">
        <v>30</v>
      </c>
      <c r="D152" s="21">
        <v>5.6</v>
      </c>
      <c r="E152" s="22"/>
      <c r="F152" s="8"/>
      <c r="G152" s="11"/>
      <c r="H152" s="7"/>
      <c r="AI152" s="4">
        <v>5</v>
      </c>
      <c r="AJ152" s="15" t="s">
        <v>26</v>
      </c>
      <c r="AK152" s="15" t="s">
        <v>26</v>
      </c>
      <c r="AL152" s="15" t="s">
        <v>26</v>
      </c>
      <c r="AM152" s="15" t="s">
        <v>26</v>
      </c>
    </row>
    <row r="153" spans="1:40" ht="23.1" customHeight="1" x14ac:dyDescent="0.25">
      <c r="A153" s="1">
        <f t="shared" si="11"/>
        <v>0</v>
      </c>
      <c r="B153" s="8"/>
      <c r="C153" s="20" t="s">
        <v>31</v>
      </c>
      <c r="D153" s="23">
        <v>1160</v>
      </c>
      <c r="E153" s="66" t="s">
        <v>32</v>
      </c>
      <c r="F153" s="66"/>
      <c r="G153" s="67">
        <f>D154/D153</f>
        <v>30.64396551724138</v>
      </c>
      <c r="H153" s="7"/>
      <c r="AI153" s="4">
        <v>6</v>
      </c>
      <c r="AJ153" s="15" t="s">
        <v>26</v>
      </c>
      <c r="AK153" s="15" t="s">
        <v>26</v>
      </c>
      <c r="AL153" s="15" t="s">
        <v>26</v>
      </c>
      <c r="AM153" s="15" t="s">
        <v>26</v>
      </c>
    </row>
    <row r="154" spans="1:40" ht="23.1" customHeight="1" x14ac:dyDescent="0.25">
      <c r="A154" s="1">
        <f t="shared" si="11"/>
        <v>0</v>
      </c>
      <c r="B154" s="8"/>
      <c r="C154" s="20" t="s">
        <v>33</v>
      </c>
      <c r="D154" s="21">
        <v>35547</v>
      </c>
      <c r="E154" s="66"/>
      <c r="F154" s="66"/>
      <c r="G154" s="67"/>
      <c r="H154" s="7"/>
      <c r="AI154" s="4">
        <v>7</v>
      </c>
      <c r="AJ154" s="15" t="s">
        <v>26</v>
      </c>
      <c r="AK154" s="15" t="s">
        <v>26</v>
      </c>
      <c r="AL154" s="15" t="s">
        <v>26</v>
      </c>
      <c r="AM154" s="15" t="s">
        <v>26</v>
      </c>
    </row>
    <row r="155" spans="1:40" ht="23.1" customHeight="1" x14ac:dyDescent="0.25">
      <c r="A155" s="1">
        <f t="shared" si="11"/>
        <v>0</v>
      </c>
      <c r="B155" s="8"/>
      <c r="C155" s="24"/>
      <c r="D155" s="25"/>
      <c r="E155" s="22"/>
      <c r="F155" s="8"/>
      <c r="G155" s="11"/>
      <c r="H155" s="7"/>
      <c r="AI155" s="4">
        <v>8</v>
      </c>
      <c r="AJ155" s="15" t="s">
        <v>26</v>
      </c>
      <c r="AK155" s="15" t="s">
        <v>26</v>
      </c>
      <c r="AL155" s="15" t="s">
        <v>26</v>
      </c>
      <c r="AM155" s="15" t="s">
        <v>26</v>
      </c>
    </row>
    <row r="156" spans="1:40" ht="23.1" customHeight="1" x14ac:dyDescent="0.25">
      <c r="A156" s="1">
        <f t="shared" si="11"/>
        <v>0</v>
      </c>
      <c r="B156" s="8"/>
      <c r="C156" s="26" t="s">
        <v>34</v>
      </c>
      <c r="D156" s="27" t="s">
        <v>75</v>
      </c>
      <c r="E156" s="8"/>
      <c r="F156" s="8"/>
      <c r="G156" s="11"/>
      <c r="H156" s="7"/>
      <c r="AI156" s="4">
        <v>9</v>
      </c>
      <c r="AJ156" s="15" t="s">
        <v>26</v>
      </c>
      <c r="AK156" s="15" t="s">
        <v>26</v>
      </c>
      <c r="AL156" s="15" t="s">
        <v>26</v>
      </c>
      <c r="AM156" s="15" t="s">
        <v>26</v>
      </c>
    </row>
    <row r="157" spans="1:40" ht="23.1" customHeight="1" x14ac:dyDescent="0.25">
      <c r="A157" s="1">
        <f t="shared" si="11"/>
        <v>0</v>
      </c>
      <c r="B157" s="8"/>
      <c r="C157" s="26" t="s">
        <v>11</v>
      </c>
      <c r="D157" s="27">
        <v>65</v>
      </c>
      <c r="E157" s="8"/>
      <c r="F157" s="8"/>
      <c r="G157" s="11"/>
      <c r="H157" s="7"/>
      <c r="AI157" s="4">
        <v>10</v>
      </c>
      <c r="AJ157" s="15" t="s">
        <v>26</v>
      </c>
      <c r="AK157" s="15" t="s">
        <v>26</v>
      </c>
      <c r="AL157" s="15" t="s">
        <v>26</v>
      </c>
      <c r="AM157" s="15" t="s">
        <v>26</v>
      </c>
    </row>
    <row r="158" spans="1:40" ht="23.1" customHeight="1" x14ac:dyDescent="0.25">
      <c r="A158" s="1">
        <f t="shared" si="11"/>
        <v>0</v>
      </c>
      <c r="B158" s="8"/>
      <c r="C158" s="26" t="s">
        <v>35</v>
      </c>
      <c r="D158" s="28" t="s">
        <v>36</v>
      </c>
      <c r="E158" s="8"/>
      <c r="F158" s="8"/>
      <c r="G158" s="11"/>
      <c r="H158" s="7"/>
      <c r="AI158" s="4">
        <v>11</v>
      </c>
      <c r="AJ158" s="15" t="s">
        <v>26</v>
      </c>
      <c r="AK158" s="15" t="s">
        <v>26</v>
      </c>
      <c r="AL158" s="15" t="s">
        <v>26</v>
      </c>
      <c r="AM158" s="15" t="s">
        <v>26</v>
      </c>
    </row>
    <row r="159" spans="1:40" ht="23.1" customHeight="1" x14ac:dyDescent="0.25">
      <c r="A159" s="1">
        <f t="shared" si="11"/>
        <v>0</v>
      </c>
      <c r="B159" s="8"/>
      <c r="C159" s="8"/>
      <c r="D159" s="8"/>
      <c r="E159" s="8"/>
      <c r="F159" s="8"/>
      <c r="G159" s="11"/>
      <c r="H159" s="7"/>
      <c r="AI159" s="4">
        <v>12</v>
      </c>
      <c r="AJ159" s="15" t="s">
        <v>26</v>
      </c>
      <c r="AK159" s="15" t="s">
        <v>26</v>
      </c>
      <c r="AL159" s="15" t="s">
        <v>26</v>
      </c>
      <c r="AM159" s="15" t="s">
        <v>26</v>
      </c>
    </row>
    <row r="160" spans="1:40" ht="50.1" customHeight="1" x14ac:dyDescent="0.25">
      <c r="A160" s="1">
        <f t="shared" si="11"/>
        <v>0</v>
      </c>
      <c r="B160" s="68" t="s">
        <v>37</v>
      </c>
      <c r="C160" s="68"/>
      <c r="D160" s="29" t="s">
        <v>38</v>
      </c>
      <c r="E160" s="69" t="s">
        <v>39</v>
      </c>
      <c r="F160" s="69"/>
      <c r="G160" s="29" t="s">
        <v>40</v>
      </c>
      <c r="H160" s="7"/>
      <c r="L160" s="30" t="s">
        <v>41</v>
      </c>
      <c r="N160" s="3" t="s">
        <v>42</v>
      </c>
      <c r="O160" s="3" t="s">
        <v>43</v>
      </c>
      <c r="P160" s="3" t="s">
        <v>44</v>
      </c>
      <c r="Q160" s="3" t="s">
        <v>45</v>
      </c>
      <c r="R160" s="3" t="s">
        <v>46</v>
      </c>
      <c r="S160" s="3" t="s">
        <v>47</v>
      </c>
      <c r="AI160" s="4">
        <v>13</v>
      </c>
      <c r="AJ160" s="15" t="s">
        <v>26</v>
      </c>
      <c r="AK160" s="15" t="s">
        <v>26</v>
      </c>
      <c r="AL160" s="15" t="s">
        <v>26</v>
      </c>
      <c r="AM160" s="15" t="s">
        <v>26</v>
      </c>
    </row>
    <row r="161" spans="1:39" ht="50.1" customHeight="1" x14ac:dyDescent="0.25">
      <c r="A161" s="1">
        <f t="shared" si="11"/>
        <v>0</v>
      </c>
      <c r="B161" s="65" t="s">
        <v>48</v>
      </c>
      <c r="C161" s="65"/>
      <c r="D161" s="31">
        <v>85.76</v>
      </c>
      <c r="E161" s="32">
        <v>5.6</v>
      </c>
      <c r="F161" s="33" t="s">
        <v>49</v>
      </c>
      <c r="G161" s="34">
        <f t="shared" ref="G161:G168" si="12">D161*E161</f>
        <v>480.25599999999997</v>
      </c>
      <c r="H161" s="70"/>
      <c r="L161" s="35">
        <v>85.76</v>
      </c>
      <c r="N161" s="3">
        <v>65.87</v>
      </c>
      <c r="O161" s="3">
        <v>30.2</v>
      </c>
      <c r="P161" s="3">
        <v>374.2</v>
      </c>
      <c r="Q161" s="3">
        <v>24648.554</v>
      </c>
      <c r="R161" s="3">
        <v>7443.86</v>
      </c>
      <c r="S161" s="3">
        <v>32092.41</v>
      </c>
      <c r="AI161" s="4">
        <v>14</v>
      </c>
      <c r="AJ161" s="15" t="s">
        <v>26</v>
      </c>
      <c r="AK161" s="15" t="s">
        <v>26</v>
      </c>
      <c r="AL161" s="15" t="s">
        <v>26</v>
      </c>
      <c r="AM161" s="15" t="s">
        <v>26</v>
      </c>
    </row>
    <row r="162" spans="1:39" ht="50.1" customHeight="1" x14ac:dyDescent="0.25">
      <c r="A162" s="1">
        <f t="shared" si="11"/>
        <v>0</v>
      </c>
      <c r="B162" s="65" t="s">
        <v>50</v>
      </c>
      <c r="C162" s="65"/>
      <c r="D162" s="31">
        <v>210</v>
      </c>
      <c r="E162" s="32">
        <v>1.3</v>
      </c>
      <c r="F162" s="33" t="s">
        <v>51</v>
      </c>
      <c r="G162" s="34">
        <f t="shared" si="12"/>
        <v>273</v>
      </c>
      <c r="H162" s="70"/>
      <c r="L162" s="36"/>
      <c r="AI162" s="4">
        <v>15</v>
      </c>
      <c r="AJ162" s="15" t="s">
        <v>26</v>
      </c>
      <c r="AK162" s="15" t="s">
        <v>26</v>
      </c>
      <c r="AL162" s="15" t="s">
        <v>26</v>
      </c>
      <c r="AM162" s="15" t="s">
        <v>26</v>
      </c>
    </row>
    <row r="163" spans="1:39" ht="50.1" customHeight="1" x14ac:dyDescent="0.25">
      <c r="A163" s="1">
        <f t="shared" si="11"/>
        <v>0</v>
      </c>
      <c r="B163" s="65" t="s">
        <v>52</v>
      </c>
      <c r="C163" s="65"/>
      <c r="D163" s="31">
        <v>880</v>
      </c>
      <c r="E163" s="32">
        <v>1.3</v>
      </c>
      <c r="F163" s="33" t="s">
        <v>51</v>
      </c>
      <c r="G163" s="34">
        <f t="shared" si="12"/>
        <v>1144</v>
      </c>
      <c r="H163" s="70"/>
      <c r="L163" s="36"/>
      <c r="AI163" s="4">
        <v>16</v>
      </c>
      <c r="AJ163" s="15" t="s">
        <v>26</v>
      </c>
      <c r="AK163" s="15" t="s">
        <v>26</v>
      </c>
      <c r="AL163" s="15" t="s">
        <v>26</v>
      </c>
      <c r="AM163" s="15" t="s">
        <v>26</v>
      </c>
    </row>
    <row r="164" spans="1:39" ht="50.1" customHeight="1" x14ac:dyDescent="0.25">
      <c r="A164" s="1">
        <f t="shared" si="11"/>
        <v>0</v>
      </c>
      <c r="B164" s="65" t="s">
        <v>53</v>
      </c>
      <c r="C164" s="65"/>
      <c r="D164" s="31">
        <v>1620</v>
      </c>
      <c r="E164" s="32"/>
      <c r="F164" s="33" t="s">
        <v>49</v>
      </c>
      <c r="G164" s="34">
        <f t="shared" si="12"/>
        <v>0</v>
      </c>
      <c r="H164" s="70"/>
      <c r="J164" s="3" t="s">
        <v>54</v>
      </c>
      <c r="K164" s="3" t="s">
        <v>55</v>
      </c>
      <c r="L164" s="3" t="s">
        <v>56</v>
      </c>
      <c r="AI164" s="4">
        <v>17</v>
      </c>
      <c r="AJ164" s="15" t="s">
        <v>26</v>
      </c>
      <c r="AK164" s="15" t="s">
        <v>26</v>
      </c>
      <c r="AL164" s="15" t="s">
        <v>26</v>
      </c>
      <c r="AM164" s="15" t="s">
        <v>26</v>
      </c>
    </row>
    <row r="165" spans="1:39" ht="50.1" customHeight="1" x14ac:dyDescent="0.25">
      <c r="A165" s="1">
        <f>IF((LEFT(B165,10)="Проведение"),1,0)</f>
        <v>0</v>
      </c>
      <c r="B165" s="65" t="str">
        <f>IF(L151="естественное","Рубки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165" s="65"/>
      <c r="D165" s="37">
        <v>12600</v>
      </c>
      <c r="E165" s="32">
        <v>5.6</v>
      </c>
      <c r="F165" s="33" t="s">
        <v>49</v>
      </c>
      <c r="G165" s="34">
        <f t="shared" si="12"/>
        <v>70560</v>
      </c>
      <c r="H165" s="70"/>
      <c r="J165" s="3">
        <v>10500</v>
      </c>
      <c r="K165" s="3">
        <v>12600</v>
      </c>
      <c r="L165" s="3">
        <v>23100</v>
      </c>
      <c r="AI165" s="4">
        <v>18</v>
      </c>
      <c r="AJ165" s="15" t="s">
        <v>26</v>
      </c>
      <c r="AK165" s="15" t="s">
        <v>26</v>
      </c>
      <c r="AL165" s="15" t="s">
        <v>26</v>
      </c>
      <c r="AM165" s="15" t="s">
        <v>26</v>
      </c>
    </row>
    <row r="166" spans="1:39" ht="99.95" customHeight="1" x14ac:dyDescent="0.25">
      <c r="A166" s="1">
        <f t="shared" ref="A166:A171" si="13">IF((LEFT(B166,10)="Проведение"),1,0)</f>
        <v>0</v>
      </c>
      <c r="B166" s="65" t="s">
        <v>57</v>
      </c>
      <c r="C166" s="65"/>
      <c r="D166" s="31">
        <v>1000</v>
      </c>
      <c r="E166" s="32">
        <v>5.6</v>
      </c>
      <c r="F166" s="33" t="s">
        <v>49</v>
      </c>
      <c r="G166" s="34">
        <f t="shared" si="12"/>
        <v>5600</v>
      </c>
      <c r="H166" s="70"/>
      <c r="L166" s="36"/>
    </row>
    <row r="167" spans="1:39" ht="99.95" customHeight="1" x14ac:dyDescent="0.25">
      <c r="A167" s="1">
        <f t="shared" si="13"/>
        <v>0</v>
      </c>
      <c r="B167" s="65" t="s">
        <v>58</v>
      </c>
      <c r="C167" s="65"/>
      <c r="D167" s="31">
        <v>18872</v>
      </c>
      <c r="E167" s="32">
        <v>0</v>
      </c>
      <c r="F167" s="33" t="s">
        <v>49</v>
      </c>
      <c r="G167" s="34">
        <f t="shared" si="12"/>
        <v>0</v>
      </c>
      <c r="H167" s="70"/>
      <c r="L167" s="38"/>
    </row>
    <row r="168" spans="1:39" ht="99.95" customHeight="1" x14ac:dyDescent="0.25">
      <c r="A168" s="1">
        <f t="shared" si="13"/>
        <v>0</v>
      </c>
      <c r="B168" s="65" t="s">
        <v>59</v>
      </c>
      <c r="C168" s="65"/>
      <c r="D168" s="31">
        <v>4600</v>
      </c>
      <c r="E168" s="32">
        <v>0</v>
      </c>
      <c r="F168" s="33" t="s">
        <v>49</v>
      </c>
      <c r="G168" s="34">
        <f t="shared" si="12"/>
        <v>0</v>
      </c>
      <c r="H168" s="70"/>
      <c r="L168" s="38"/>
    </row>
    <row r="169" spans="1:39" ht="99.95" customHeight="1" x14ac:dyDescent="0.25">
      <c r="A169" s="1">
        <f t="shared" si="13"/>
        <v>0</v>
      </c>
      <c r="B169" s="65" t="s">
        <v>60</v>
      </c>
      <c r="C169" s="65"/>
      <c r="D169" s="31">
        <v>944</v>
      </c>
      <c r="E169" s="32">
        <v>0</v>
      </c>
      <c r="F169" s="33" t="s">
        <v>49</v>
      </c>
      <c r="G169" s="34">
        <f>D169*E169</f>
        <v>0</v>
      </c>
      <c r="H169" s="70"/>
      <c r="L169" s="38"/>
    </row>
    <row r="170" spans="1:39" ht="99.95" customHeight="1" x14ac:dyDescent="0.25">
      <c r="A170" s="1">
        <f t="shared" si="13"/>
        <v>0</v>
      </c>
      <c r="B170" s="65" t="s">
        <v>61</v>
      </c>
      <c r="C170" s="65"/>
      <c r="D170" s="31">
        <v>4300</v>
      </c>
      <c r="E170" s="32">
        <v>0</v>
      </c>
      <c r="F170" s="33" t="s">
        <v>49</v>
      </c>
      <c r="G170" s="34">
        <f>D170*E170</f>
        <v>0</v>
      </c>
      <c r="H170" s="70"/>
      <c r="L170" s="36"/>
    </row>
    <row r="171" spans="1:39" ht="99.95" customHeight="1" x14ac:dyDescent="0.25">
      <c r="A171" s="1">
        <f t="shared" si="13"/>
        <v>0</v>
      </c>
      <c r="B171" s="65" t="s">
        <v>62</v>
      </c>
      <c r="C171" s="65"/>
      <c r="D171" s="31">
        <v>3100</v>
      </c>
      <c r="E171" s="32">
        <v>0</v>
      </c>
      <c r="F171" s="33" t="s">
        <v>49</v>
      </c>
      <c r="G171" s="34">
        <f>D171*E171</f>
        <v>0</v>
      </c>
      <c r="H171" s="39"/>
      <c r="L171" s="36"/>
    </row>
    <row r="172" spans="1:39" ht="23.1" customHeight="1" x14ac:dyDescent="0.25">
      <c r="B172" s="40"/>
      <c r="C172" s="40"/>
      <c r="D172" s="41"/>
      <c r="E172" s="42"/>
      <c r="F172" s="43"/>
      <c r="G172" s="44"/>
      <c r="H172" s="39"/>
    </row>
    <row r="173" spans="1:39" ht="23.1" customHeight="1" x14ac:dyDescent="0.25">
      <c r="A173" s="1">
        <f t="shared" ref="A173:A200" si="14">IF((LEFT(B173,10)="Проведение"),1,0)</f>
        <v>0</v>
      </c>
      <c r="B173" s="45"/>
      <c r="C173" s="46" t="s">
        <v>63</v>
      </c>
      <c r="D173" s="47"/>
      <c r="E173" s="45"/>
      <c r="F173" s="45"/>
      <c r="G173" s="48"/>
      <c r="H173" s="7"/>
    </row>
    <row r="174" spans="1:39" ht="23.1" customHeight="1" x14ac:dyDescent="0.25">
      <c r="A174" s="1">
        <f t="shared" si="14"/>
        <v>0</v>
      </c>
      <c r="B174" s="45"/>
      <c r="C174" s="62" t="s">
        <v>64</v>
      </c>
      <c r="D174" s="49" t="s">
        <v>65</v>
      </c>
      <c r="E174" s="50">
        <f>IF(G161&gt;0, ROUND((G161+D154)/D154,2), 0)</f>
        <v>1.01</v>
      </c>
      <c r="F174" s="50"/>
      <c r="G174" s="45"/>
      <c r="H174" s="7"/>
    </row>
    <row r="175" spans="1:39" ht="23.1" customHeight="1" x14ac:dyDescent="0.25">
      <c r="A175" s="1">
        <f t="shared" si="14"/>
        <v>0</v>
      </c>
      <c r="B175" s="45"/>
      <c r="C175" s="62"/>
      <c r="D175" s="49" t="s">
        <v>66</v>
      </c>
      <c r="E175" s="50">
        <f>IF(SUM(G162:G163)&gt;0,ROUND((G162+G163+D154)/D154,2),0)</f>
        <v>1.04</v>
      </c>
      <c r="F175" s="50"/>
      <c r="G175" s="48"/>
      <c r="H175" s="51"/>
    </row>
    <row r="176" spans="1:39" ht="23.1" customHeight="1" x14ac:dyDescent="0.25">
      <c r="A176" s="1">
        <f t="shared" si="14"/>
        <v>0</v>
      </c>
      <c r="B176" s="45"/>
      <c r="C176" s="62"/>
      <c r="D176" s="49" t="s">
        <v>67</v>
      </c>
      <c r="E176" s="50">
        <f>IF(G164&gt;0,ROUND((G164+D154)/D154,2),0)</f>
        <v>0</v>
      </c>
      <c r="F176" s="52"/>
      <c r="G176" s="48"/>
      <c r="H176" s="7"/>
    </row>
    <row r="177" spans="1:40" ht="23.1" customHeight="1" x14ac:dyDescent="0.25">
      <c r="A177" s="1">
        <f t="shared" si="14"/>
        <v>0</v>
      </c>
      <c r="B177" s="45"/>
      <c r="C177" s="62"/>
      <c r="D177" s="49" t="s">
        <v>68</v>
      </c>
      <c r="E177" s="50">
        <f>IF(SUM(G165:G171)&gt;0,ROUND((SUM(G165:G171)+D154)/D154,2),0)</f>
        <v>3.14</v>
      </c>
      <c r="F177" s="45"/>
      <c r="G177" s="48"/>
      <c r="H177" s="7"/>
    </row>
    <row r="178" spans="1:40" ht="23.1" customHeight="1" x14ac:dyDescent="0.25">
      <c r="A178" s="1">
        <f t="shared" si="14"/>
        <v>0</v>
      </c>
      <c r="B178" s="45"/>
      <c r="C178" s="45"/>
      <c r="D178" s="53" t="s">
        <v>69</v>
      </c>
      <c r="E178" s="54">
        <f>SUM(E174:E177)-IF(VALUE(COUNTIF(E174:E177,"&gt;0"))=4,3,0)-IF(VALUE(COUNTIF(E174:E177,"&gt;0"))=3,2,0)-IF(VALUE(COUNTIF(E174:E177,"&gt;0"))=2,1,0)</f>
        <v>3.1899999999999995</v>
      </c>
      <c r="F178" s="55"/>
      <c r="G178" s="48"/>
      <c r="H178" s="7"/>
    </row>
    <row r="179" spans="1:40" ht="23.1" customHeight="1" x14ac:dyDescent="0.25">
      <c r="A179" s="1">
        <f t="shared" si="14"/>
        <v>0</v>
      </c>
      <c r="B179" s="45"/>
      <c r="C179" s="45"/>
      <c r="D179" s="45"/>
      <c r="E179" s="56"/>
      <c r="F179" s="45"/>
      <c r="G179" s="48"/>
      <c r="H179" s="7"/>
    </row>
    <row r="180" spans="1:40" ht="23.1" customHeight="1" x14ac:dyDescent="0.35">
      <c r="A180" s="1">
        <f t="shared" si="14"/>
        <v>0</v>
      </c>
      <c r="B180" s="57"/>
      <c r="C180" s="58" t="s">
        <v>70</v>
      </c>
      <c r="D180" s="63">
        <f>E178*D154</f>
        <v>113394.92999999998</v>
      </c>
      <c r="E180" s="63"/>
      <c r="F180" s="45"/>
      <c r="G180" s="48"/>
      <c r="H180" s="7"/>
    </row>
    <row r="181" spans="1:40" ht="23.1" customHeight="1" x14ac:dyDescent="0.3">
      <c r="A181" s="1">
        <f t="shared" si="14"/>
        <v>0</v>
      </c>
      <c r="B181" s="45"/>
      <c r="C181" s="59" t="s">
        <v>71</v>
      </c>
      <c r="D181" s="64">
        <f>D180/D153</f>
        <v>97.754249999999985</v>
      </c>
      <c r="E181" s="64"/>
      <c r="F181" s="45"/>
      <c r="G181" s="45"/>
      <c r="H181" s="60"/>
    </row>
    <row r="182" spans="1:40" ht="54.95" customHeight="1" x14ac:dyDescent="0.8">
      <c r="A182" s="1">
        <f t="shared" si="14"/>
        <v>0</v>
      </c>
      <c r="B182" s="71" t="s">
        <v>150</v>
      </c>
      <c r="C182" s="71"/>
      <c r="D182" s="71"/>
      <c r="E182" s="71"/>
      <c r="F182" s="71"/>
      <c r="G182" s="71"/>
      <c r="H182" s="5"/>
      <c r="AB182" s="6"/>
      <c r="AC182" s="6"/>
      <c r="AD182" s="6"/>
      <c r="AE182" s="6"/>
      <c r="AF182" s="6"/>
      <c r="AG182" s="6"/>
      <c r="AH182" s="6"/>
    </row>
    <row r="183" spans="1:40" ht="45.95" customHeight="1" x14ac:dyDescent="0.45">
      <c r="A183" s="1">
        <f t="shared" si="14"/>
        <v>0</v>
      </c>
      <c r="B183" s="72" t="s">
        <v>0</v>
      </c>
      <c r="C183" s="72"/>
      <c r="D183" s="72"/>
      <c r="E183" s="72"/>
      <c r="F183" s="72"/>
      <c r="G183" s="72"/>
      <c r="H183" s="7"/>
      <c r="AB183" s="6"/>
      <c r="AC183" s="6"/>
      <c r="AD183" s="6"/>
      <c r="AE183" s="6"/>
      <c r="AF183" s="6"/>
      <c r="AG183" s="6"/>
      <c r="AH183" s="6"/>
      <c r="AJ183" s="4">
        <v>22</v>
      </c>
      <c r="AK183" s="4">
        <v>23</v>
      </c>
      <c r="AL183" s="4">
        <v>24</v>
      </c>
      <c r="AM183" s="4">
        <v>25</v>
      </c>
    </row>
    <row r="184" spans="1:40" ht="30" customHeight="1" x14ac:dyDescent="0.25">
      <c r="A184" s="1">
        <f t="shared" si="14"/>
        <v>0</v>
      </c>
      <c r="B184" s="8"/>
      <c r="C184" s="9" t="s">
        <v>1</v>
      </c>
      <c r="D184" s="10"/>
      <c r="E184" s="8"/>
      <c r="F184" s="8"/>
      <c r="G184" s="11"/>
      <c r="H184" s="7"/>
      <c r="I184" s="12"/>
      <c r="J184" s="12"/>
      <c r="K184" s="12"/>
      <c r="L184" s="12" t="s">
        <v>2</v>
      </c>
      <c r="M184" s="12" t="s">
        <v>3</v>
      </c>
      <c r="N184" s="12" t="s">
        <v>4</v>
      </c>
      <c r="O184" s="12" t="s">
        <v>5</v>
      </c>
      <c r="P184" s="13" t="s">
        <v>6</v>
      </c>
      <c r="Q184" s="12" t="s">
        <v>7</v>
      </c>
      <c r="R184" s="14" t="s">
        <v>8</v>
      </c>
      <c r="S184" s="14" t="s">
        <v>9</v>
      </c>
      <c r="T184" s="12" t="s">
        <v>10</v>
      </c>
      <c r="U184" s="12" t="s">
        <v>11</v>
      </c>
      <c r="V184" s="12" t="s">
        <v>12</v>
      </c>
      <c r="W184" s="14" t="s">
        <v>13</v>
      </c>
      <c r="X184" s="14" t="s">
        <v>14</v>
      </c>
      <c r="Y184" s="12" t="s">
        <v>15</v>
      </c>
      <c r="Z184" s="12"/>
      <c r="AD184" s="3" t="s">
        <v>16</v>
      </c>
      <c r="AE184" s="3" t="s">
        <v>17</v>
      </c>
      <c r="AF184" s="3" t="s">
        <v>18</v>
      </c>
      <c r="AG184" s="3" t="s">
        <v>19</v>
      </c>
      <c r="AI184" s="4">
        <v>1</v>
      </c>
      <c r="AJ184" s="15">
        <v>1.02</v>
      </c>
      <c r="AK184" s="15">
        <v>1.06</v>
      </c>
      <c r="AL184" s="15">
        <v>0</v>
      </c>
      <c r="AM184" s="15">
        <v>3.97</v>
      </c>
      <c r="AN184" s="15">
        <v>6.0500000000000007</v>
      </c>
    </row>
    <row r="185" spans="1:40" ht="23.1" customHeight="1" x14ac:dyDescent="0.25">
      <c r="A185" s="1">
        <f t="shared" si="14"/>
        <v>0</v>
      </c>
      <c r="B185" s="8"/>
      <c r="C185" s="73" t="s">
        <v>20</v>
      </c>
      <c r="D185" s="74" t="s">
        <v>21</v>
      </c>
      <c r="E185" s="74"/>
      <c r="F185" s="74"/>
      <c r="G185" s="74"/>
      <c r="H185" s="16"/>
      <c r="I185" s="12" t="s">
        <v>22</v>
      </c>
      <c r="J185" s="12"/>
      <c r="K185" s="17">
        <v>6</v>
      </c>
      <c r="L185" s="17" t="s">
        <v>23</v>
      </c>
      <c r="M185" s="17">
        <v>50</v>
      </c>
      <c r="N185" s="17">
        <v>18</v>
      </c>
      <c r="O185" s="17">
        <v>1</v>
      </c>
      <c r="P185" s="17">
        <v>15.4</v>
      </c>
      <c r="Q185" s="14">
        <v>275</v>
      </c>
      <c r="R185" s="14">
        <v>6816</v>
      </c>
      <c r="S185" s="17" t="s">
        <v>79</v>
      </c>
      <c r="T185" s="17" t="s">
        <v>80</v>
      </c>
      <c r="U185" s="17">
        <v>90</v>
      </c>
      <c r="V185" s="18">
        <v>2</v>
      </c>
      <c r="W185" s="14">
        <v>1.4500000000000002</v>
      </c>
      <c r="X185" s="14">
        <v>9883.2000000000007</v>
      </c>
      <c r="Y185" s="19">
        <v>35.938909090909092</v>
      </c>
      <c r="Z185" s="12"/>
      <c r="AA185" s="4">
        <v>1</v>
      </c>
      <c r="AB185" s="4">
        <f>IF(N185="выд",1,0)</f>
        <v>0</v>
      </c>
      <c r="AD185" s="15">
        <f>E210</f>
        <v>1.19</v>
      </c>
      <c r="AE185" s="15">
        <f>E211</f>
        <v>1.26</v>
      </c>
      <c r="AF185" s="15">
        <f>E212</f>
        <v>0</v>
      </c>
      <c r="AG185" s="15">
        <f>E213</f>
        <v>0</v>
      </c>
      <c r="AI185" s="4">
        <v>2</v>
      </c>
      <c r="AJ185" s="15" t="s">
        <v>26</v>
      </c>
      <c r="AK185" s="15" t="s">
        <v>26</v>
      </c>
      <c r="AL185" s="15" t="s">
        <v>26</v>
      </c>
      <c r="AM185" s="15" t="s">
        <v>26</v>
      </c>
    </row>
    <row r="186" spans="1:40" ht="23.1" customHeight="1" x14ac:dyDescent="0.25">
      <c r="A186" s="1">
        <f t="shared" si="14"/>
        <v>0</v>
      </c>
      <c r="B186" s="8"/>
      <c r="C186" s="73"/>
      <c r="D186" s="74" t="s">
        <v>27</v>
      </c>
      <c r="E186" s="74"/>
      <c r="F186" s="74"/>
      <c r="G186" s="74"/>
      <c r="H186" s="16"/>
      <c r="I186" s="12"/>
      <c r="J186" s="12">
        <v>6</v>
      </c>
      <c r="K186" s="12"/>
      <c r="L186" s="12">
        <v>1</v>
      </c>
      <c r="M186" s="12"/>
      <c r="N186" s="12"/>
      <c r="O186" s="12"/>
      <c r="P186" s="12"/>
      <c r="Q186" s="12"/>
      <c r="R186" s="12"/>
      <c r="S186" s="12"/>
      <c r="T186" s="12"/>
      <c r="U186" s="12"/>
      <c r="V186" s="12"/>
      <c r="W186" s="12"/>
      <c r="X186" s="12"/>
      <c r="Y186" s="12"/>
      <c r="Z186" s="12"/>
      <c r="AI186" s="4">
        <v>3</v>
      </c>
      <c r="AJ186" s="15" t="s">
        <v>26</v>
      </c>
      <c r="AK186" s="15" t="s">
        <v>26</v>
      </c>
      <c r="AL186" s="15" t="s">
        <v>26</v>
      </c>
      <c r="AM186" s="15" t="s">
        <v>26</v>
      </c>
    </row>
    <row r="187" spans="1:40" ht="23.1" customHeight="1" x14ac:dyDescent="0.25">
      <c r="A187" s="1">
        <f t="shared" si="14"/>
        <v>0</v>
      </c>
      <c r="B187" s="8"/>
      <c r="C187" s="73"/>
      <c r="D187" s="74" t="s">
        <v>81</v>
      </c>
      <c r="E187" s="74"/>
      <c r="F187" s="74"/>
      <c r="G187" s="74"/>
      <c r="H187" s="16"/>
      <c r="I187" s="12"/>
      <c r="J187" s="12"/>
      <c r="K187" s="12"/>
      <c r="L187" s="12" t="s">
        <v>29</v>
      </c>
      <c r="M187" s="12"/>
      <c r="N187" s="12"/>
      <c r="O187" s="12"/>
      <c r="P187" s="12"/>
      <c r="Q187" s="12"/>
      <c r="R187" s="12"/>
      <c r="S187" s="12"/>
      <c r="T187" s="12"/>
      <c r="U187" s="12"/>
      <c r="V187" s="12"/>
      <c r="W187" s="12"/>
      <c r="X187" s="12"/>
      <c r="Y187" s="12"/>
      <c r="Z187" s="12"/>
      <c r="AI187" s="4">
        <v>4</v>
      </c>
      <c r="AJ187" s="15" t="s">
        <v>26</v>
      </c>
      <c r="AK187" s="15" t="s">
        <v>26</v>
      </c>
      <c r="AL187" s="15" t="s">
        <v>26</v>
      </c>
      <c r="AM187" s="15" t="s">
        <v>26</v>
      </c>
    </row>
    <row r="188" spans="1:40" ht="23.1" customHeight="1" x14ac:dyDescent="0.25">
      <c r="A188" s="1">
        <f t="shared" si="14"/>
        <v>0</v>
      </c>
      <c r="B188" s="8"/>
      <c r="C188" s="20" t="s">
        <v>30</v>
      </c>
      <c r="D188" s="21">
        <v>15.4</v>
      </c>
      <c r="E188" s="22"/>
      <c r="F188" s="8"/>
      <c r="G188" s="11"/>
      <c r="H188" s="7"/>
      <c r="AI188" s="4">
        <v>5</v>
      </c>
      <c r="AJ188" s="15" t="s">
        <v>26</v>
      </c>
      <c r="AK188" s="15" t="s">
        <v>26</v>
      </c>
      <c r="AL188" s="15" t="s">
        <v>26</v>
      </c>
      <c r="AM188" s="15" t="s">
        <v>26</v>
      </c>
    </row>
    <row r="189" spans="1:40" ht="23.1" customHeight="1" x14ac:dyDescent="0.25">
      <c r="A189" s="1">
        <f t="shared" si="14"/>
        <v>0</v>
      </c>
      <c r="B189" s="8"/>
      <c r="C189" s="20" t="s">
        <v>31</v>
      </c>
      <c r="D189" s="23">
        <v>275</v>
      </c>
      <c r="E189" s="66" t="s">
        <v>32</v>
      </c>
      <c r="F189" s="66"/>
      <c r="G189" s="67">
        <f>D190/D189</f>
        <v>24.785454545454545</v>
      </c>
      <c r="H189" s="7"/>
      <c r="AI189" s="4">
        <v>6</v>
      </c>
      <c r="AJ189" s="15" t="s">
        <v>26</v>
      </c>
      <c r="AK189" s="15" t="s">
        <v>26</v>
      </c>
      <c r="AL189" s="15" t="s">
        <v>26</v>
      </c>
      <c r="AM189" s="15" t="s">
        <v>26</v>
      </c>
    </row>
    <row r="190" spans="1:40" ht="23.1" customHeight="1" x14ac:dyDescent="0.25">
      <c r="A190" s="1">
        <f t="shared" si="14"/>
        <v>0</v>
      </c>
      <c r="B190" s="8"/>
      <c r="C190" s="20" t="s">
        <v>33</v>
      </c>
      <c r="D190" s="21">
        <v>6816</v>
      </c>
      <c r="E190" s="66"/>
      <c r="F190" s="66"/>
      <c r="G190" s="67"/>
      <c r="H190" s="7"/>
      <c r="AI190" s="4">
        <v>7</v>
      </c>
      <c r="AJ190" s="15" t="s">
        <v>26</v>
      </c>
      <c r="AK190" s="15" t="s">
        <v>26</v>
      </c>
      <c r="AL190" s="15" t="s">
        <v>26</v>
      </c>
      <c r="AM190" s="15" t="s">
        <v>26</v>
      </c>
    </row>
    <row r="191" spans="1:40" ht="23.1" customHeight="1" x14ac:dyDescent="0.25">
      <c r="A191" s="1">
        <f t="shared" si="14"/>
        <v>0</v>
      </c>
      <c r="B191" s="8"/>
      <c r="C191" s="24"/>
      <c r="D191" s="25"/>
      <c r="E191" s="22"/>
      <c r="F191" s="8"/>
      <c r="G191" s="11"/>
      <c r="H191" s="7"/>
      <c r="AI191" s="4">
        <v>8</v>
      </c>
      <c r="AJ191" s="15" t="s">
        <v>26</v>
      </c>
      <c r="AK191" s="15" t="s">
        <v>26</v>
      </c>
      <c r="AL191" s="15" t="s">
        <v>26</v>
      </c>
      <c r="AM191" s="15" t="s">
        <v>26</v>
      </c>
    </row>
    <row r="192" spans="1:40" ht="23.1" customHeight="1" x14ac:dyDescent="0.25">
      <c r="A192" s="1">
        <f t="shared" si="14"/>
        <v>0</v>
      </c>
      <c r="B192" s="8"/>
      <c r="C192" s="26" t="s">
        <v>34</v>
      </c>
      <c r="D192" s="27" t="s">
        <v>79</v>
      </c>
      <c r="E192" s="8"/>
      <c r="F192" s="8"/>
      <c r="G192" s="11"/>
      <c r="H192" s="7"/>
      <c r="AI192" s="4">
        <v>9</v>
      </c>
      <c r="AJ192" s="15" t="s">
        <v>26</v>
      </c>
      <c r="AK192" s="15" t="s">
        <v>26</v>
      </c>
      <c r="AL192" s="15" t="s">
        <v>26</v>
      </c>
      <c r="AM192" s="15" t="s">
        <v>26</v>
      </c>
    </row>
    <row r="193" spans="1:39" ht="23.1" customHeight="1" x14ac:dyDescent="0.25">
      <c r="A193" s="1">
        <f t="shared" si="14"/>
        <v>0</v>
      </c>
      <c r="B193" s="8"/>
      <c r="C193" s="26" t="s">
        <v>11</v>
      </c>
      <c r="D193" s="27">
        <v>90</v>
      </c>
      <c r="E193" s="8"/>
      <c r="F193" s="8"/>
      <c r="G193" s="11"/>
      <c r="H193" s="7"/>
      <c r="AI193" s="4">
        <v>10</v>
      </c>
      <c r="AJ193" s="15" t="s">
        <v>26</v>
      </c>
      <c r="AK193" s="15" t="s">
        <v>26</v>
      </c>
      <c r="AL193" s="15" t="s">
        <v>26</v>
      </c>
      <c r="AM193" s="15" t="s">
        <v>26</v>
      </c>
    </row>
    <row r="194" spans="1:39" ht="23.1" customHeight="1" x14ac:dyDescent="0.25">
      <c r="A194" s="1">
        <f t="shared" si="14"/>
        <v>0</v>
      </c>
      <c r="B194" s="8"/>
      <c r="C194" s="26" t="s">
        <v>35</v>
      </c>
      <c r="D194" s="28" t="s">
        <v>144</v>
      </c>
      <c r="E194" s="8"/>
      <c r="F194" s="8"/>
      <c r="G194" s="11"/>
      <c r="H194" s="7"/>
      <c r="AI194" s="4">
        <v>11</v>
      </c>
      <c r="AJ194" s="15" t="s">
        <v>26</v>
      </c>
      <c r="AK194" s="15" t="s">
        <v>26</v>
      </c>
      <c r="AL194" s="15" t="s">
        <v>26</v>
      </c>
      <c r="AM194" s="15" t="s">
        <v>26</v>
      </c>
    </row>
    <row r="195" spans="1:39" ht="23.1" customHeight="1" x14ac:dyDescent="0.25">
      <c r="A195" s="1">
        <f t="shared" si="14"/>
        <v>0</v>
      </c>
      <c r="B195" s="8"/>
      <c r="C195" s="8"/>
      <c r="D195" s="8"/>
      <c r="E195" s="8"/>
      <c r="F195" s="8"/>
      <c r="G195" s="11"/>
      <c r="H195" s="7"/>
      <c r="AI195" s="4">
        <v>12</v>
      </c>
      <c r="AJ195" s="15" t="s">
        <v>26</v>
      </c>
      <c r="AK195" s="15" t="s">
        <v>26</v>
      </c>
      <c r="AL195" s="15" t="s">
        <v>26</v>
      </c>
      <c r="AM195" s="15" t="s">
        <v>26</v>
      </c>
    </row>
    <row r="196" spans="1:39" ht="50.1" customHeight="1" x14ac:dyDescent="0.25">
      <c r="A196" s="1">
        <f t="shared" si="14"/>
        <v>0</v>
      </c>
      <c r="B196" s="68" t="s">
        <v>37</v>
      </c>
      <c r="C196" s="68"/>
      <c r="D196" s="29" t="s">
        <v>38</v>
      </c>
      <c r="E196" s="69" t="s">
        <v>39</v>
      </c>
      <c r="F196" s="69"/>
      <c r="G196" s="29" t="s">
        <v>40</v>
      </c>
      <c r="H196" s="7"/>
      <c r="L196" s="30" t="s">
        <v>41</v>
      </c>
      <c r="N196" s="3" t="s">
        <v>42</v>
      </c>
      <c r="O196" s="3" t="s">
        <v>43</v>
      </c>
      <c r="P196" s="3" t="s">
        <v>44</v>
      </c>
      <c r="Q196" s="3" t="s">
        <v>45</v>
      </c>
      <c r="R196" s="3" t="s">
        <v>46</v>
      </c>
      <c r="S196" s="3" t="s">
        <v>47</v>
      </c>
      <c r="AI196" s="4">
        <v>13</v>
      </c>
      <c r="AJ196" s="15" t="s">
        <v>26</v>
      </c>
      <c r="AK196" s="15" t="s">
        <v>26</v>
      </c>
      <c r="AL196" s="15" t="s">
        <v>26</v>
      </c>
      <c r="AM196" s="15" t="s">
        <v>26</v>
      </c>
    </row>
    <row r="197" spans="1:39" ht="50.1" customHeight="1" x14ac:dyDescent="0.25">
      <c r="A197" s="1">
        <f t="shared" si="14"/>
        <v>0</v>
      </c>
      <c r="B197" s="65" t="s">
        <v>82</v>
      </c>
      <c r="C197" s="65"/>
      <c r="D197" s="31">
        <v>85.76</v>
      </c>
      <c r="E197" s="32">
        <v>15.4</v>
      </c>
      <c r="F197" s="33" t="s">
        <v>49</v>
      </c>
      <c r="G197" s="34">
        <f t="shared" ref="G197:G204" si="15">D197*E197</f>
        <v>1320.7040000000002</v>
      </c>
      <c r="H197" s="70"/>
      <c r="L197" s="35">
        <v>85.76</v>
      </c>
      <c r="N197" s="3">
        <v>65.87</v>
      </c>
      <c r="O197" s="3">
        <v>30.2</v>
      </c>
      <c r="P197" s="3">
        <v>374.2</v>
      </c>
      <c r="Q197" s="3">
        <v>24648.554</v>
      </c>
      <c r="R197" s="3">
        <v>7443.86</v>
      </c>
      <c r="S197" s="3">
        <v>32092.41</v>
      </c>
      <c r="AI197" s="4">
        <v>14</v>
      </c>
      <c r="AJ197" s="15" t="s">
        <v>26</v>
      </c>
      <c r="AK197" s="15" t="s">
        <v>26</v>
      </c>
      <c r="AL197" s="15" t="s">
        <v>26</v>
      </c>
      <c r="AM197" s="15" t="s">
        <v>26</v>
      </c>
    </row>
    <row r="198" spans="1:39" ht="50.1" customHeight="1" x14ac:dyDescent="0.25">
      <c r="A198" s="1">
        <f t="shared" si="14"/>
        <v>0</v>
      </c>
      <c r="B198" s="65" t="s">
        <v>50</v>
      </c>
      <c r="C198" s="65"/>
      <c r="D198" s="31">
        <v>210</v>
      </c>
      <c r="E198" s="32"/>
      <c r="F198" s="33" t="s">
        <v>51</v>
      </c>
      <c r="G198" s="34">
        <f t="shared" si="15"/>
        <v>0</v>
      </c>
      <c r="H198" s="70"/>
      <c r="L198" s="36"/>
      <c r="AI198" s="4">
        <v>15</v>
      </c>
      <c r="AJ198" s="15" t="s">
        <v>26</v>
      </c>
      <c r="AK198" s="15" t="s">
        <v>26</v>
      </c>
      <c r="AL198" s="15" t="s">
        <v>26</v>
      </c>
      <c r="AM198" s="15" t="s">
        <v>26</v>
      </c>
    </row>
    <row r="199" spans="1:39" ht="50.1" customHeight="1" x14ac:dyDescent="0.25">
      <c r="A199" s="1">
        <f t="shared" si="14"/>
        <v>0</v>
      </c>
      <c r="B199" s="65" t="s">
        <v>52</v>
      </c>
      <c r="C199" s="65"/>
      <c r="D199" s="31">
        <v>880</v>
      </c>
      <c r="E199" s="32">
        <v>2</v>
      </c>
      <c r="F199" s="33" t="s">
        <v>51</v>
      </c>
      <c r="G199" s="34">
        <f t="shared" si="15"/>
        <v>1760</v>
      </c>
      <c r="H199" s="70"/>
      <c r="L199" s="36"/>
      <c r="AI199" s="4">
        <v>16</v>
      </c>
      <c r="AJ199" s="15" t="s">
        <v>26</v>
      </c>
      <c r="AK199" s="15" t="s">
        <v>26</v>
      </c>
      <c r="AL199" s="15" t="s">
        <v>26</v>
      </c>
      <c r="AM199" s="15" t="s">
        <v>26</v>
      </c>
    </row>
    <row r="200" spans="1:39" ht="50.1" customHeight="1" x14ac:dyDescent="0.25">
      <c r="A200" s="1">
        <f t="shared" si="14"/>
        <v>0</v>
      </c>
      <c r="B200" s="65" t="s">
        <v>53</v>
      </c>
      <c r="C200" s="65"/>
      <c r="D200" s="31">
        <v>1620</v>
      </c>
      <c r="E200" s="32"/>
      <c r="F200" s="33" t="s">
        <v>49</v>
      </c>
      <c r="G200" s="34">
        <f t="shared" si="15"/>
        <v>0</v>
      </c>
      <c r="H200" s="70"/>
      <c r="J200" s="3" t="s">
        <v>54</v>
      </c>
      <c r="K200" s="3" t="s">
        <v>55</v>
      </c>
      <c r="L200" s="3" t="s">
        <v>56</v>
      </c>
      <c r="AI200" s="4">
        <v>17</v>
      </c>
      <c r="AJ200" s="15" t="s">
        <v>26</v>
      </c>
      <c r="AK200" s="15" t="s">
        <v>26</v>
      </c>
      <c r="AL200" s="15" t="s">
        <v>26</v>
      </c>
      <c r="AM200" s="15" t="s">
        <v>26</v>
      </c>
    </row>
    <row r="201" spans="1:39" ht="50.1" customHeight="1" x14ac:dyDescent="0.25">
      <c r="A201" s="1">
        <f>IF((LEFT(B201,10)="Проведение"),1,0)</f>
        <v>0</v>
      </c>
      <c r="B201" s="65" t="str">
        <f>IF(L187="естественное","Рубки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201" s="65"/>
      <c r="D201" s="37">
        <v>12600</v>
      </c>
      <c r="E201" s="32"/>
      <c r="F201" s="33" t="s">
        <v>49</v>
      </c>
      <c r="G201" s="34">
        <f t="shared" si="15"/>
        <v>0</v>
      </c>
      <c r="H201" s="70"/>
      <c r="J201" s="3">
        <v>10500</v>
      </c>
      <c r="K201" s="3">
        <v>12600</v>
      </c>
      <c r="L201" s="3">
        <v>23100</v>
      </c>
      <c r="AI201" s="4">
        <v>18</v>
      </c>
      <c r="AJ201" s="15" t="s">
        <v>26</v>
      </c>
      <c r="AK201" s="15" t="s">
        <v>26</v>
      </c>
      <c r="AL201" s="15" t="s">
        <v>26</v>
      </c>
      <c r="AM201" s="15" t="s">
        <v>26</v>
      </c>
    </row>
    <row r="202" spans="1:39" ht="99.95" customHeight="1" x14ac:dyDescent="0.25">
      <c r="A202" s="1">
        <f t="shared" ref="A202:A207" si="16">IF((LEFT(B202,10)="Проведение"),1,0)</f>
        <v>0</v>
      </c>
      <c r="B202" s="65" t="s">
        <v>57</v>
      </c>
      <c r="C202" s="65"/>
      <c r="D202" s="31">
        <v>1000</v>
      </c>
      <c r="E202" s="32"/>
      <c r="F202" s="33" t="s">
        <v>49</v>
      </c>
      <c r="G202" s="34">
        <f t="shared" si="15"/>
        <v>0</v>
      </c>
      <c r="H202" s="70"/>
      <c r="L202" s="36"/>
    </row>
    <row r="203" spans="1:39" ht="99.95" customHeight="1" x14ac:dyDescent="0.25">
      <c r="A203" s="1">
        <f t="shared" si="16"/>
        <v>0</v>
      </c>
      <c r="B203" s="65" t="s">
        <v>58</v>
      </c>
      <c r="C203" s="65"/>
      <c r="D203" s="31">
        <v>18872</v>
      </c>
      <c r="E203" s="32">
        <v>0</v>
      </c>
      <c r="F203" s="33" t="s">
        <v>49</v>
      </c>
      <c r="G203" s="34">
        <f t="shared" si="15"/>
        <v>0</v>
      </c>
      <c r="H203" s="70"/>
      <c r="L203" s="38"/>
    </row>
    <row r="204" spans="1:39" ht="99.95" customHeight="1" x14ac:dyDescent="0.25">
      <c r="A204" s="1">
        <f t="shared" si="16"/>
        <v>0</v>
      </c>
      <c r="B204" s="65" t="s">
        <v>59</v>
      </c>
      <c r="C204" s="65"/>
      <c r="D204" s="31">
        <v>4600</v>
      </c>
      <c r="E204" s="32">
        <v>0</v>
      </c>
      <c r="F204" s="33" t="s">
        <v>49</v>
      </c>
      <c r="G204" s="34">
        <f t="shared" si="15"/>
        <v>0</v>
      </c>
      <c r="H204" s="70"/>
      <c r="L204" s="38"/>
    </row>
    <row r="205" spans="1:39" ht="99.95" customHeight="1" x14ac:dyDescent="0.25">
      <c r="A205" s="1">
        <f t="shared" si="16"/>
        <v>0</v>
      </c>
      <c r="B205" s="65" t="s">
        <v>60</v>
      </c>
      <c r="C205" s="65"/>
      <c r="D205" s="31">
        <v>944</v>
      </c>
      <c r="E205" s="32">
        <v>0</v>
      </c>
      <c r="F205" s="33" t="s">
        <v>49</v>
      </c>
      <c r="G205" s="34">
        <f>D205*E205</f>
        <v>0</v>
      </c>
      <c r="H205" s="70"/>
      <c r="L205" s="38"/>
    </row>
    <row r="206" spans="1:39" ht="99.95" customHeight="1" x14ac:dyDescent="0.25">
      <c r="A206" s="1">
        <f t="shared" si="16"/>
        <v>0</v>
      </c>
      <c r="B206" s="65" t="s">
        <v>61</v>
      </c>
      <c r="C206" s="65"/>
      <c r="D206" s="31">
        <v>4300</v>
      </c>
      <c r="E206" s="32">
        <v>0</v>
      </c>
      <c r="F206" s="33" t="s">
        <v>49</v>
      </c>
      <c r="G206" s="34">
        <f>D206*E206</f>
        <v>0</v>
      </c>
      <c r="H206" s="70"/>
      <c r="L206" s="36"/>
    </row>
    <row r="207" spans="1:39" ht="99.95" customHeight="1" x14ac:dyDescent="0.25">
      <c r="A207" s="1">
        <f t="shared" si="16"/>
        <v>0</v>
      </c>
      <c r="B207" s="65" t="s">
        <v>62</v>
      </c>
      <c r="C207" s="65"/>
      <c r="D207" s="31">
        <v>3100</v>
      </c>
      <c r="E207" s="32">
        <v>0</v>
      </c>
      <c r="F207" s="33" t="s">
        <v>49</v>
      </c>
      <c r="G207" s="34">
        <f>D207*E207</f>
        <v>0</v>
      </c>
      <c r="H207" s="39"/>
      <c r="L207" s="36"/>
    </row>
    <row r="208" spans="1:39" ht="23.1" customHeight="1" x14ac:dyDescent="0.25">
      <c r="B208" s="40"/>
      <c r="C208" s="40"/>
      <c r="D208" s="41"/>
      <c r="E208" s="42"/>
      <c r="F208" s="43"/>
      <c r="G208" s="44"/>
      <c r="H208" s="39"/>
    </row>
    <row r="209" spans="1:40" ht="23.1" customHeight="1" x14ac:dyDescent="0.25">
      <c r="A209" s="1">
        <f t="shared" ref="A209:A236" si="17">IF((LEFT(B209,10)="Проведение"),1,0)</f>
        <v>0</v>
      </c>
      <c r="B209" s="45"/>
      <c r="C209" s="46" t="s">
        <v>63</v>
      </c>
      <c r="D209" s="47"/>
      <c r="E209" s="45"/>
      <c r="F209" s="45"/>
      <c r="G209" s="48"/>
      <c r="H209" s="7"/>
    </row>
    <row r="210" spans="1:40" ht="23.1" customHeight="1" x14ac:dyDescent="0.25">
      <c r="A210" s="1">
        <f t="shared" si="17"/>
        <v>0</v>
      </c>
      <c r="B210" s="45"/>
      <c r="C210" s="62" t="s">
        <v>64</v>
      </c>
      <c r="D210" s="49" t="s">
        <v>65</v>
      </c>
      <c r="E210" s="50">
        <f>IF(G197&gt;0, ROUND((G197+D190)/D190,2), 0)</f>
        <v>1.19</v>
      </c>
      <c r="F210" s="50"/>
      <c r="G210" s="45"/>
      <c r="H210" s="7"/>
    </row>
    <row r="211" spans="1:40" ht="23.1" customHeight="1" x14ac:dyDescent="0.25">
      <c r="A211" s="1">
        <f t="shared" si="17"/>
        <v>0</v>
      </c>
      <c r="B211" s="45"/>
      <c r="C211" s="62"/>
      <c r="D211" s="49" t="s">
        <v>66</v>
      </c>
      <c r="E211" s="50">
        <f>IF(SUM(G198:G199)&gt;0,ROUND((G198+G199+D190)/D190,2),0)</f>
        <v>1.26</v>
      </c>
      <c r="F211" s="50"/>
      <c r="G211" s="48"/>
      <c r="H211" s="51"/>
    </row>
    <row r="212" spans="1:40" ht="23.1" customHeight="1" x14ac:dyDescent="0.25">
      <c r="A212" s="1">
        <f t="shared" si="17"/>
        <v>0</v>
      </c>
      <c r="B212" s="45"/>
      <c r="C212" s="62"/>
      <c r="D212" s="49" t="s">
        <v>67</v>
      </c>
      <c r="E212" s="50">
        <f>IF(G200&gt;0,ROUND((G200+D190)/D190,2),0)</f>
        <v>0</v>
      </c>
      <c r="F212" s="52"/>
      <c r="G212" s="48"/>
      <c r="H212" s="7"/>
    </row>
    <row r="213" spans="1:40" ht="23.1" customHeight="1" x14ac:dyDescent="0.25">
      <c r="A213" s="1">
        <f t="shared" si="17"/>
        <v>0</v>
      </c>
      <c r="B213" s="45"/>
      <c r="C213" s="62"/>
      <c r="D213" s="49" t="s">
        <v>68</v>
      </c>
      <c r="E213" s="50">
        <f>IF(SUM(G201:G207)&gt;0,ROUND((SUM(G201:G207)+D190)/D190,2),0)</f>
        <v>0</v>
      </c>
      <c r="F213" s="45"/>
      <c r="G213" s="48"/>
      <c r="H213" s="7"/>
    </row>
    <row r="214" spans="1:40" ht="23.1" customHeight="1" x14ac:dyDescent="0.25">
      <c r="A214" s="1">
        <f t="shared" si="17"/>
        <v>0</v>
      </c>
      <c r="B214" s="45"/>
      <c r="C214" s="45"/>
      <c r="D214" s="53" t="s">
        <v>69</v>
      </c>
      <c r="E214" s="54">
        <f>SUM(E210:E213)-IF(VALUE(COUNTIF(E210:E213,"&gt;0"))=4,3,0)-IF(VALUE(COUNTIF(E210:E213,"&gt;0"))=3,2,0)-IF(VALUE(COUNTIF(E210:E213,"&gt;0"))=2,1,0)</f>
        <v>1.4500000000000002</v>
      </c>
      <c r="F214" s="55"/>
      <c r="G214" s="48"/>
      <c r="H214" s="7"/>
    </row>
    <row r="215" spans="1:40" ht="23.1" customHeight="1" x14ac:dyDescent="0.25">
      <c r="A215" s="1">
        <f t="shared" si="17"/>
        <v>0</v>
      </c>
      <c r="B215" s="45"/>
      <c r="C215" s="45"/>
      <c r="D215" s="45"/>
      <c r="E215" s="56"/>
      <c r="F215" s="45"/>
      <c r="G215" s="48"/>
      <c r="H215" s="7"/>
    </row>
    <row r="216" spans="1:40" ht="23.1" customHeight="1" x14ac:dyDescent="0.35">
      <c r="A216" s="1">
        <f t="shared" si="17"/>
        <v>0</v>
      </c>
      <c r="B216" s="57"/>
      <c r="C216" s="58" t="s">
        <v>70</v>
      </c>
      <c r="D216" s="63">
        <f>E214*D190</f>
        <v>9883.2000000000007</v>
      </c>
      <c r="E216" s="63"/>
      <c r="F216" s="45"/>
      <c r="G216" s="48"/>
      <c r="H216" s="7"/>
    </row>
    <row r="217" spans="1:40" ht="23.1" customHeight="1" x14ac:dyDescent="0.3">
      <c r="A217" s="1">
        <f t="shared" si="17"/>
        <v>0</v>
      </c>
      <c r="B217" s="45"/>
      <c r="C217" s="59" t="s">
        <v>71</v>
      </c>
      <c r="D217" s="64">
        <f>D216/D189</f>
        <v>35.938909090909092</v>
      </c>
      <c r="E217" s="64"/>
      <c r="F217" s="45"/>
      <c r="G217" s="45"/>
      <c r="H217" s="60"/>
    </row>
    <row r="218" spans="1:40" ht="54.95" customHeight="1" x14ac:dyDescent="0.8">
      <c r="A218" s="1">
        <f t="shared" si="17"/>
        <v>0</v>
      </c>
      <c r="B218" s="71" t="s">
        <v>151</v>
      </c>
      <c r="C218" s="71"/>
      <c r="D218" s="71"/>
      <c r="E218" s="71"/>
      <c r="F218" s="71"/>
      <c r="G218" s="71"/>
      <c r="H218" s="5"/>
      <c r="AB218" s="6"/>
      <c r="AC218" s="6"/>
      <c r="AD218" s="6"/>
      <c r="AE218" s="6"/>
      <c r="AF218" s="6"/>
      <c r="AG218" s="6"/>
      <c r="AH218" s="6"/>
    </row>
    <row r="219" spans="1:40" ht="45.95" customHeight="1" x14ac:dyDescent="0.45">
      <c r="A219" s="1">
        <f t="shared" si="17"/>
        <v>0</v>
      </c>
      <c r="B219" s="72" t="s">
        <v>0</v>
      </c>
      <c r="C219" s="72"/>
      <c r="D219" s="72"/>
      <c r="E219" s="72"/>
      <c r="F219" s="72"/>
      <c r="G219" s="72"/>
      <c r="H219" s="7"/>
      <c r="AB219" s="6"/>
      <c r="AC219" s="6"/>
      <c r="AD219" s="6"/>
      <c r="AE219" s="6"/>
      <c r="AF219" s="6"/>
      <c r="AG219" s="6"/>
      <c r="AH219" s="6"/>
      <c r="AJ219" s="4">
        <v>22</v>
      </c>
      <c r="AK219" s="4">
        <v>23</v>
      </c>
      <c r="AL219" s="4">
        <v>24</v>
      </c>
      <c r="AM219" s="4">
        <v>25</v>
      </c>
    </row>
    <row r="220" spans="1:40" ht="30" customHeight="1" x14ac:dyDescent="0.25">
      <c r="A220" s="1">
        <f t="shared" si="17"/>
        <v>0</v>
      </c>
      <c r="B220" s="8"/>
      <c r="C220" s="9" t="s">
        <v>1</v>
      </c>
      <c r="D220" s="10"/>
      <c r="E220" s="8"/>
      <c r="F220" s="8"/>
      <c r="G220" s="11"/>
      <c r="H220" s="7"/>
      <c r="I220" s="12"/>
      <c r="J220" s="12"/>
      <c r="K220" s="12"/>
      <c r="L220" s="12" t="s">
        <v>2</v>
      </c>
      <c r="M220" s="12" t="s">
        <v>3</v>
      </c>
      <c r="N220" s="12" t="s">
        <v>4</v>
      </c>
      <c r="O220" s="12" t="s">
        <v>5</v>
      </c>
      <c r="P220" s="13" t="s">
        <v>6</v>
      </c>
      <c r="Q220" s="12" t="s">
        <v>7</v>
      </c>
      <c r="R220" s="14" t="s">
        <v>8</v>
      </c>
      <c r="S220" s="14" t="s">
        <v>9</v>
      </c>
      <c r="T220" s="12" t="s">
        <v>10</v>
      </c>
      <c r="U220" s="12" t="s">
        <v>11</v>
      </c>
      <c r="V220" s="12" t="s">
        <v>12</v>
      </c>
      <c r="W220" s="14" t="s">
        <v>13</v>
      </c>
      <c r="X220" s="14" t="s">
        <v>14</v>
      </c>
      <c r="Y220" s="12" t="s">
        <v>15</v>
      </c>
      <c r="Z220" s="12"/>
      <c r="AD220" s="3" t="s">
        <v>16</v>
      </c>
      <c r="AE220" s="3" t="s">
        <v>17</v>
      </c>
      <c r="AF220" s="3" t="s">
        <v>18</v>
      </c>
      <c r="AG220" s="3" t="s">
        <v>19</v>
      </c>
      <c r="AI220" s="4">
        <v>1</v>
      </c>
      <c r="AJ220" s="15">
        <v>1.02</v>
      </c>
      <c r="AK220" s="15">
        <v>1.06</v>
      </c>
      <c r="AL220" s="15">
        <v>0</v>
      </c>
      <c r="AM220" s="15">
        <v>3.97</v>
      </c>
      <c r="AN220" s="15">
        <v>6.0500000000000007</v>
      </c>
    </row>
    <row r="221" spans="1:40" ht="23.1" customHeight="1" x14ac:dyDescent="0.25">
      <c r="A221" s="1">
        <f t="shared" si="17"/>
        <v>0</v>
      </c>
      <c r="B221" s="8"/>
      <c r="C221" s="73" t="s">
        <v>20</v>
      </c>
      <c r="D221" s="74" t="s">
        <v>21</v>
      </c>
      <c r="E221" s="74"/>
      <c r="F221" s="74"/>
      <c r="G221" s="74"/>
      <c r="H221" s="16"/>
      <c r="I221" s="12" t="s">
        <v>22</v>
      </c>
      <c r="J221" s="12"/>
      <c r="K221" s="17">
        <v>7</v>
      </c>
      <c r="L221" s="17" t="s">
        <v>23</v>
      </c>
      <c r="M221" s="17">
        <v>52</v>
      </c>
      <c r="N221" s="17">
        <v>1</v>
      </c>
      <c r="O221" s="17">
        <v>1</v>
      </c>
      <c r="P221" s="17">
        <v>4.3</v>
      </c>
      <c r="Q221" s="14">
        <v>808</v>
      </c>
      <c r="R221" s="14">
        <v>32905</v>
      </c>
      <c r="S221" s="17" t="s">
        <v>83</v>
      </c>
      <c r="T221" s="17" t="s">
        <v>25</v>
      </c>
      <c r="U221" s="17">
        <v>60</v>
      </c>
      <c r="V221" s="18">
        <v>1.2</v>
      </c>
      <c r="W221" s="14">
        <v>2.83</v>
      </c>
      <c r="X221" s="14">
        <v>93121.150000000009</v>
      </c>
      <c r="Y221" s="19">
        <v>115.24894801980199</v>
      </c>
      <c r="Z221" s="12"/>
      <c r="AA221" s="4">
        <v>1</v>
      </c>
      <c r="AB221" s="4">
        <f>IF(N221="выд",1,0)</f>
        <v>0</v>
      </c>
      <c r="AD221" s="15">
        <f>E246</f>
        <v>1.01</v>
      </c>
      <c r="AE221" s="15">
        <f>E247</f>
        <v>1.04</v>
      </c>
      <c r="AF221" s="15">
        <f>E248</f>
        <v>0</v>
      </c>
      <c r="AG221" s="15">
        <f>E249</f>
        <v>2.78</v>
      </c>
      <c r="AI221" s="4">
        <v>2</v>
      </c>
      <c r="AJ221" s="15" t="s">
        <v>26</v>
      </c>
      <c r="AK221" s="15" t="s">
        <v>26</v>
      </c>
      <c r="AL221" s="15" t="s">
        <v>26</v>
      </c>
      <c r="AM221" s="15" t="s">
        <v>26</v>
      </c>
    </row>
    <row r="222" spans="1:40" ht="23.1" customHeight="1" x14ac:dyDescent="0.25">
      <c r="A222" s="1">
        <f t="shared" si="17"/>
        <v>0</v>
      </c>
      <c r="B222" s="8"/>
      <c r="C222" s="73"/>
      <c r="D222" s="74" t="s">
        <v>27</v>
      </c>
      <c r="E222" s="74"/>
      <c r="F222" s="74"/>
      <c r="G222" s="74"/>
      <c r="H222" s="16"/>
      <c r="I222" s="12"/>
      <c r="J222" s="12">
        <v>7</v>
      </c>
      <c r="K222" s="12"/>
      <c r="L222" s="12">
        <v>1</v>
      </c>
      <c r="M222" s="12"/>
      <c r="N222" s="12"/>
      <c r="O222" s="12"/>
      <c r="P222" s="12"/>
      <c r="Q222" s="12"/>
      <c r="R222" s="12"/>
      <c r="S222" s="12"/>
      <c r="T222" s="12"/>
      <c r="U222" s="12"/>
      <c r="V222" s="12"/>
      <c r="W222" s="12"/>
      <c r="X222" s="12"/>
      <c r="Y222" s="12"/>
      <c r="Z222" s="12"/>
      <c r="AI222" s="4">
        <v>3</v>
      </c>
      <c r="AJ222" s="15" t="s">
        <v>26</v>
      </c>
      <c r="AK222" s="15" t="s">
        <v>26</v>
      </c>
      <c r="AL222" s="15" t="s">
        <v>26</v>
      </c>
      <c r="AM222" s="15" t="s">
        <v>26</v>
      </c>
    </row>
    <row r="223" spans="1:40" ht="23.1" customHeight="1" x14ac:dyDescent="0.25">
      <c r="A223" s="1">
        <f t="shared" si="17"/>
        <v>0</v>
      </c>
      <c r="B223" s="8"/>
      <c r="C223" s="73"/>
      <c r="D223" s="74" t="s">
        <v>84</v>
      </c>
      <c r="E223" s="74"/>
      <c r="F223" s="74"/>
      <c r="G223" s="74"/>
      <c r="H223" s="16"/>
      <c r="I223" s="12"/>
      <c r="J223" s="12"/>
      <c r="K223" s="12"/>
      <c r="L223" s="12" t="s">
        <v>29</v>
      </c>
      <c r="M223" s="12"/>
      <c r="N223" s="12"/>
      <c r="O223" s="12"/>
      <c r="P223" s="12"/>
      <c r="Q223" s="12"/>
      <c r="R223" s="12"/>
      <c r="S223" s="12"/>
      <c r="T223" s="12"/>
      <c r="U223" s="12"/>
      <c r="V223" s="12"/>
      <c r="W223" s="12"/>
      <c r="X223" s="12"/>
      <c r="Y223" s="12"/>
      <c r="Z223" s="12"/>
      <c r="AI223" s="4">
        <v>4</v>
      </c>
      <c r="AJ223" s="15" t="s">
        <v>26</v>
      </c>
      <c r="AK223" s="15" t="s">
        <v>26</v>
      </c>
      <c r="AL223" s="15" t="s">
        <v>26</v>
      </c>
      <c r="AM223" s="15" t="s">
        <v>26</v>
      </c>
    </row>
    <row r="224" spans="1:40" ht="23.1" customHeight="1" x14ac:dyDescent="0.25">
      <c r="A224" s="1">
        <f t="shared" si="17"/>
        <v>0</v>
      </c>
      <c r="B224" s="8"/>
      <c r="C224" s="20" t="s">
        <v>30</v>
      </c>
      <c r="D224" s="21">
        <v>4.3</v>
      </c>
      <c r="E224" s="22"/>
      <c r="F224" s="8"/>
      <c r="G224" s="11"/>
      <c r="H224" s="7"/>
      <c r="AI224" s="4">
        <v>5</v>
      </c>
      <c r="AJ224" s="15" t="s">
        <v>26</v>
      </c>
      <c r="AK224" s="15" t="s">
        <v>26</v>
      </c>
      <c r="AL224" s="15" t="s">
        <v>26</v>
      </c>
      <c r="AM224" s="15" t="s">
        <v>26</v>
      </c>
    </row>
    <row r="225" spans="1:39" ht="23.1" customHeight="1" x14ac:dyDescent="0.25">
      <c r="A225" s="1">
        <f t="shared" si="17"/>
        <v>0</v>
      </c>
      <c r="B225" s="8"/>
      <c r="C225" s="20" t="s">
        <v>31</v>
      </c>
      <c r="D225" s="23">
        <v>808</v>
      </c>
      <c r="E225" s="66" t="s">
        <v>32</v>
      </c>
      <c r="F225" s="66"/>
      <c r="G225" s="67">
        <f>D226/D225</f>
        <v>40.724009900990097</v>
      </c>
      <c r="H225" s="7"/>
      <c r="AI225" s="4">
        <v>6</v>
      </c>
      <c r="AJ225" s="15" t="s">
        <v>26</v>
      </c>
      <c r="AK225" s="15" t="s">
        <v>26</v>
      </c>
      <c r="AL225" s="15" t="s">
        <v>26</v>
      </c>
      <c r="AM225" s="15" t="s">
        <v>26</v>
      </c>
    </row>
    <row r="226" spans="1:39" ht="23.1" customHeight="1" x14ac:dyDescent="0.25">
      <c r="A226" s="1">
        <f t="shared" si="17"/>
        <v>0</v>
      </c>
      <c r="B226" s="8"/>
      <c r="C226" s="20" t="s">
        <v>33</v>
      </c>
      <c r="D226" s="21">
        <v>32905</v>
      </c>
      <c r="E226" s="66"/>
      <c r="F226" s="66"/>
      <c r="G226" s="67"/>
      <c r="H226" s="7"/>
      <c r="AI226" s="4">
        <v>7</v>
      </c>
      <c r="AJ226" s="15" t="s">
        <v>26</v>
      </c>
      <c r="AK226" s="15" t="s">
        <v>26</v>
      </c>
      <c r="AL226" s="15" t="s">
        <v>26</v>
      </c>
      <c r="AM226" s="15" t="s">
        <v>26</v>
      </c>
    </row>
    <row r="227" spans="1:39" ht="23.1" customHeight="1" x14ac:dyDescent="0.25">
      <c r="A227" s="1">
        <f t="shared" si="17"/>
        <v>0</v>
      </c>
      <c r="B227" s="8"/>
      <c r="C227" s="24"/>
      <c r="D227" s="25"/>
      <c r="E227" s="22"/>
      <c r="F227" s="8"/>
      <c r="G227" s="11"/>
      <c r="H227" s="7"/>
      <c r="AI227" s="4">
        <v>8</v>
      </c>
      <c r="AJ227" s="15" t="s">
        <v>26</v>
      </c>
      <c r="AK227" s="15" t="s">
        <v>26</v>
      </c>
      <c r="AL227" s="15" t="s">
        <v>26</v>
      </c>
      <c r="AM227" s="15" t="s">
        <v>26</v>
      </c>
    </row>
    <row r="228" spans="1:39" ht="23.1" customHeight="1" x14ac:dyDescent="0.25">
      <c r="A228" s="1">
        <f t="shared" si="17"/>
        <v>0</v>
      </c>
      <c r="B228" s="8"/>
      <c r="C228" s="26" t="s">
        <v>34</v>
      </c>
      <c r="D228" s="27" t="s">
        <v>83</v>
      </c>
      <c r="E228" s="8"/>
      <c r="F228" s="8"/>
      <c r="G228" s="11"/>
      <c r="H228" s="7"/>
      <c r="AI228" s="4">
        <v>9</v>
      </c>
      <c r="AJ228" s="15" t="s">
        <v>26</v>
      </c>
      <c r="AK228" s="15" t="s">
        <v>26</v>
      </c>
      <c r="AL228" s="15" t="s">
        <v>26</v>
      </c>
      <c r="AM228" s="15" t="s">
        <v>26</v>
      </c>
    </row>
    <row r="229" spans="1:39" ht="23.1" customHeight="1" x14ac:dyDescent="0.25">
      <c r="A229" s="1">
        <f t="shared" si="17"/>
        <v>0</v>
      </c>
      <c r="B229" s="8"/>
      <c r="C229" s="26" t="s">
        <v>11</v>
      </c>
      <c r="D229" s="27">
        <v>60</v>
      </c>
      <c r="E229" s="8"/>
      <c r="F229" s="8"/>
      <c r="G229" s="11"/>
      <c r="H229" s="7"/>
      <c r="AI229" s="4">
        <v>10</v>
      </c>
      <c r="AJ229" s="15" t="s">
        <v>26</v>
      </c>
      <c r="AK229" s="15" t="s">
        <v>26</v>
      </c>
      <c r="AL229" s="15" t="s">
        <v>26</v>
      </c>
      <c r="AM229" s="15" t="s">
        <v>26</v>
      </c>
    </row>
    <row r="230" spans="1:39" ht="23.1" customHeight="1" x14ac:dyDescent="0.25">
      <c r="A230" s="1">
        <f t="shared" si="17"/>
        <v>0</v>
      </c>
      <c r="B230" s="8"/>
      <c r="C230" s="26" t="s">
        <v>35</v>
      </c>
      <c r="D230" s="28" t="s">
        <v>36</v>
      </c>
      <c r="E230" s="8"/>
      <c r="F230" s="8"/>
      <c r="G230" s="11"/>
      <c r="H230" s="7"/>
      <c r="AI230" s="4">
        <v>11</v>
      </c>
      <c r="AJ230" s="15" t="s">
        <v>26</v>
      </c>
      <c r="AK230" s="15" t="s">
        <v>26</v>
      </c>
      <c r="AL230" s="15" t="s">
        <v>26</v>
      </c>
      <c r="AM230" s="15" t="s">
        <v>26</v>
      </c>
    </row>
    <row r="231" spans="1:39" ht="23.1" customHeight="1" x14ac:dyDescent="0.25">
      <c r="A231" s="1">
        <f t="shared" si="17"/>
        <v>0</v>
      </c>
      <c r="B231" s="8"/>
      <c r="C231" s="8"/>
      <c r="D231" s="8"/>
      <c r="E231" s="8"/>
      <c r="F231" s="8"/>
      <c r="G231" s="11"/>
      <c r="H231" s="7"/>
      <c r="AI231" s="4">
        <v>12</v>
      </c>
      <c r="AJ231" s="15" t="s">
        <v>26</v>
      </c>
      <c r="AK231" s="15" t="s">
        <v>26</v>
      </c>
      <c r="AL231" s="15" t="s">
        <v>26</v>
      </c>
      <c r="AM231" s="15" t="s">
        <v>26</v>
      </c>
    </row>
    <row r="232" spans="1:39" ht="50.1" customHeight="1" x14ac:dyDescent="0.25">
      <c r="A232" s="1">
        <f t="shared" si="17"/>
        <v>0</v>
      </c>
      <c r="B232" s="68" t="s">
        <v>37</v>
      </c>
      <c r="C232" s="68"/>
      <c r="D232" s="29" t="s">
        <v>38</v>
      </c>
      <c r="E232" s="69" t="s">
        <v>39</v>
      </c>
      <c r="F232" s="69"/>
      <c r="G232" s="29" t="s">
        <v>40</v>
      </c>
      <c r="H232" s="7"/>
      <c r="L232" s="30" t="s">
        <v>41</v>
      </c>
      <c r="N232" s="3" t="s">
        <v>42</v>
      </c>
      <c r="O232" s="3" t="s">
        <v>43</v>
      </c>
      <c r="P232" s="3" t="s">
        <v>44</v>
      </c>
      <c r="Q232" s="3" t="s">
        <v>45</v>
      </c>
      <c r="R232" s="3" t="s">
        <v>46</v>
      </c>
      <c r="S232" s="3" t="s">
        <v>47</v>
      </c>
      <c r="AI232" s="4">
        <v>13</v>
      </c>
      <c r="AJ232" s="15" t="s">
        <v>26</v>
      </c>
      <c r="AK232" s="15" t="s">
        <v>26</v>
      </c>
      <c r="AL232" s="15" t="s">
        <v>26</v>
      </c>
      <c r="AM232" s="15" t="s">
        <v>26</v>
      </c>
    </row>
    <row r="233" spans="1:39" ht="50.1" customHeight="1" x14ac:dyDescent="0.25">
      <c r="A233" s="1">
        <f t="shared" si="17"/>
        <v>0</v>
      </c>
      <c r="B233" s="65" t="s">
        <v>48</v>
      </c>
      <c r="C233" s="65"/>
      <c r="D233" s="31">
        <v>85.76</v>
      </c>
      <c r="E233" s="32">
        <v>4.3</v>
      </c>
      <c r="F233" s="33" t="s">
        <v>49</v>
      </c>
      <c r="G233" s="34">
        <f t="shared" ref="G233:G240" si="18">D233*E233</f>
        <v>368.76800000000003</v>
      </c>
      <c r="H233" s="70"/>
      <c r="L233" s="35">
        <v>85.76</v>
      </c>
      <c r="N233" s="3">
        <v>65.87</v>
      </c>
      <c r="O233" s="3">
        <v>30.2</v>
      </c>
      <c r="P233" s="3">
        <v>374.2</v>
      </c>
      <c r="Q233" s="3">
        <v>24648.554</v>
      </c>
      <c r="R233" s="3">
        <v>7443.86</v>
      </c>
      <c r="S233" s="3">
        <v>32092.41</v>
      </c>
      <c r="AI233" s="4">
        <v>14</v>
      </c>
      <c r="AJ233" s="15" t="s">
        <v>26</v>
      </c>
      <c r="AK233" s="15" t="s">
        <v>26</v>
      </c>
      <c r="AL233" s="15" t="s">
        <v>26</v>
      </c>
      <c r="AM233" s="15" t="s">
        <v>26</v>
      </c>
    </row>
    <row r="234" spans="1:39" ht="50.1" customHeight="1" x14ac:dyDescent="0.25">
      <c r="A234" s="1">
        <f t="shared" si="17"/>
        <v>0</v>
      </c>
      <c r="B234" s="65" t="s">
        <v>50</v>
      </c>
      <c r="C234" s="65"/>
      <c r="D234" s="31">
        <v>210</v>
      </c>
      <c r="E234" s="32">
        <v>1.2</v>
      </c>
      <c r="F234" s="33" t="s">
        <v>51</v>
      </c>
      <c r="G234" s="34">
        <f t="shared" si="18"/>
        <v>252</v>
      </c>
      <c r="H234" s="70"/>
      <c r="L234" s="36"/>
      <c r="AI234" s="4">
        <v>15</v>
      </c>
      <c r="AJ234" s="15" t="s">
        <v>26</v>
      </c>
      <c r="AK234" s="15" t="s">
        <v>26</v>
      </c>
      <c r="AL234" s="15" t="s">
        <v>26</v>
      </c>
      <c r="AM234" s="15" t="s">
        <v>26</v>
      </c>
    </row>
    <row r="235" spans="1:39" ht="50.1" customHeight="1" x14ac:dyDescent="0.25">
      <c r="A235" s="1">
        <f t="shared" si="17"/>
        <v>0</v>
      </c>
      <c r="B235" s="65" t="s">
        <v>52</v>
      </c>
      <c r="C235" s="65"/>
      <c r="D235" s="31">
        <v>880</v>
      </c>
      <c r="E235" s="32">
        <v>1.2</v>
      </c>
      <c r="F235" s="33" t="s">
        <v>51</v>
      </c>
      <c r="G235" s="34">
        <f t="shared" si="18"/>
        <v>1056</v>
      </c>
      <c r="H235" s="70"/>
      <c r="L235" s="36"/>
      <c r="AI235" s="4">
        <v>16</v>
      </c>
      <c r="AJ235" s="15" t="s">
        <v>26</v>
      </c>
      <c r="AK235" s="15" t="s">
        <v>26</v>
      </c>
      <c r="AL235" s="15" t="s">
        <v>26</v>
      </c>
      <c r="AM235" s="15" t="s">
        <v>26</v>
      </c>
    </row>
    <row r="236" spans="1:39" ht="50.1" customHeight="1" x14ac:dyDescent="0.25">
      <c r="A236" s="1">
        <f t="shared" si="17"/>
        <v>0</v>
      </c>
      <c r="B236" s="65" t="s">
        <v>53</v>
      </c>
      <c r="C236" s="65"/>
      <c r="D236" s="31">
        <v>1620</v>
      </c>
      <c r="E236" s="32"/>
      <c r="F236" s="33" t="s">
        <v>49</v>
      </c>
      <c r="G236" s="34">
        <f t="shared" si="18"/>
        <v>0</v>
      </c>
      <c r="H236" s="70"/>
      <c r="J236" s="3" t="s">
        <v>54</v>
      </c>
      <c r="K236" s="3" t="s">
        <v>55</v>
      </c>
      <c r="L236" s="3" t="s">
        <v>56</v>
      </c>
      <c r="AI236" s="4">
        <v>17</v>
      </c>
      <c r="AJ236" s="15" t="s">
        <v>26</v>
      </c>
      <c r="AK236" s="15" t="s">
        <v>26</v>
      </c>
      <c r="AL236" s="15" t="s">
        <v>26</v>
      </c>
      <c r="AM236" s="15" t="s">
        <v>26</v>
      </c>
    </row>
    <row r="237" spans="1:39" ht="50.1" customHeight="1" x14ac:dyDescent="0.25">
      <c r="A237" s="1">
        <f>IF((LEFT(B237,10)="Проведение"),1,0)</f>
        <v>0</v>
      </c>
      <c r="B237" s="65" t="str">
        <f>IF(L223="естественное","Рубки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237" s="65"/>
      <c r="D237" s="37">
        <v>12600</v>
      </c>
      <c r="E237" s="32">
        <v>4.3</v>
      </c>
      <c r="F237" s="33" t="s">
        <v>49</v>
      </c>
      <c r="G237" s="34">
        <f t="shared" si="18"/>
        <v>54180</v>
      </c>
      <c r="H237" s="70"/>
      <c r="J237" s="3">
        <v>10500</v>
      </c>
      <c r="K237" s="3">
        <v>12600</v>
      </c>
      <c r="L237" s="3">
        <v>23100</v>
      </c>
      <c r="AI237" s="4">
        <v>18</v>
      </c>
      <c r="AJ237" s="15" t="s">
        <v>26</v>
      </c>
      <c r="AK237" s="15" t="s">
        <v>26</v>
      </c>
      <c r="AL237" s="15" t="s">
        <v>26</v>
      </c>
      <c r="AM237" s="15" t="s">
        <v>26</v>
      </c>
    </row>
    <row r="238" spans="1:39" ht="99.95" customHeight="1" x14ac:dyDescent="0.25">
      <c r="A238" s="1">
        <f t="shared" ref="A238:A243" si="19">IF((LEFT(B238,10)="Проведение"),1,0)</f>
        <v>0</v>
      </c>
      <c r="B238" s="65" t="s">
        <v>57</v>
      </c>
      <c r="C238" s="65"/>
      <c r="D238" s="31">
        <v>1000</v>
      </c>
      <c r="E238" s="32">
        <v>4.3</v>
      </c>
      <c r="F238" s="33" t="s">
        <v>49</v>
      </c>
      <c r="G238" s="34">
        <f t="shared" si="18"/>
        <v>4300</v>
      </c>
      <c r="H238" s="70"/>
      <c r="L238" s="36"/>
    </row>
    <row r="239" spans="1:39" ht="99.95" customHeight="1" x14ac:dyDescent="0.25">
      <c r="A239" s="1">
        <f t="shared" si="19"/>
        <v>0</v>
      </c>
      <c r="B239" s="65" t="s">
        <v>58</v>
      </c>
      <c r="C239" s="65"/>
      <c r="D239" s="31">
        <v>18872</v>
      </c>
      <c r="E239" s="32">
        <v>0</v>
      </c>
      <c r="F239" s="33" t="s">
        <v>49</v>
      </c>
      <c r="G239" s="34">
        <f t="shared" si="18"/>
        <v>0</v>
      </c>
      <c r="H239" s="70"/>
      <c r="L239" s="38"/>
    </row>
    <row r="240" spans="1:39" ht="99.95" customHeight="1" x14ac:dyDescent="0.25">
      <c r="A240" s="1">
        <f t="shared" si="19"/>
        <v>0</v>
      </c>
      <c r="B240" s="65" t="s">
        <v>59</v>
      </c>
      <c r="C240" s="65"/>
      <c r="D240" s="31">
        <v>4600</v>
      </c>
      <c r="E240" s="32">
        <v>0</v>
      </c>
      <c r="F240" s="33" t="s">
        <v>49</v>
      </c>
      <c r="G240" s="34">
        <f t="shared" si="18"/>
        <v>0</v>
      </c>
      <c r="H240" s="70"/>
      <c r="L240" s="38"/>
    </row>
    <row r="241" spans="1:40" ht="99.95" customHeight="1" x14ac:dyDescent="0.25">
      <c r="A241" s="1">
        <f t="shared" si="19"/>
        <v>0</v>
      </c>
      <c r="B241" s="65" t="s">
        <v>60</v>
      </c>
      <c r="C241" s="65"/>
      <c r="D241" s="31">
        <v>944</v>
      </c>
      <c r="E241" s="32">
        <v>0</v>
      </c>
      <c r="F241" s="33" t="s">
        <v>49</v>
      </c>
      <c r="G241" s="34">
        <f>D241*E241</f>
        <v>0</v>
      </c>
      <c r="H241" s="70"/>
      <c r="L241" s="38"/>
    </row>
    <row r="242" spans="1:40" ht="99.95" customHeight="1" x14ac:dyDescent="0.25">
      <c r="A242" s="1">
        <f t="shared" si="19"/>
        <v>0</v>
      </c>
      <c r="B242" s="65" t="s">
        <v>61</v>
      </c>
      <c r="C242" s="65"/>
      <c r="D242" s="31">
        <v>4300</v>
      </c>
      <c r="E242" s="32">
        <v>0</v>
      </c>
      <c r="F242" s="33" t="s">
        <v>49</v>
      </c>
      <c r="G242" s="34">
        <f>D242*E242</f>
        <v>0</v>
      </c>
      <c r="H242" s="70"/>
      <c r="L242" s="36"/>
    </row>
    <row r="243" spans="1:40" ht="99.95" customHeight="1" x14ac:dyDescent="0.25">
      <c r="A243" s="1">
        <f t="shared" si="19"/>
        <v>0</v>
      </c>
      <c r="B243" s="65" t="s">
        <v>62</v>
      </c>
      <c r="C243" s="65"/>
      <c r="D243" s="31">
        <v>3100</v>
      </c>
      <c r="E243" s="32">
        <v>0</v>
      </c>
      <c r="F243" s="33" t="s">
        <v>49</v>
      </c>
      <c r="G243" s="34">
        <f>D243*E243</f>
        <v>0</v>
      </c>
      <c r="H243" s="39"/>
      <c r="L243" s="36"/>
    </row>
    <row r="244" spans="1:40" ht="23.1" customHeight="1" x14ac:dyDescent="0.25">
      <c r="B244" s="40"/>
      <c r="C244" s="40"/>
      <c r="D244" s="41"/>
      <c r="E244" s="42"/>
      <c r="F244" s="43"/>
      <c r="G244" s="44"/>
      <c r="H244" s="39"/>
    </row>
    <row r="245" spans="1:40" ht="23.1" customHeight="1" x14ac:dyDescent="0.25">
      <c r="A245" s="1">
        <f t="shared" ref="A245:A272" si="20">IF((LEFT(B245,10)="Проведение"),1,0)</f>
        <v>0</v>
      </c>
      <c r="B245" s="45"/>
      <c r="C245" s="46" t="s">
        <v>63</v>
      </c>
      <c r="D245" s="47"/>
      <c r="E245" s="45"/>
      <c r="F245" s="45"/>
      <c r="G245" s="48"/>
      <c r="H245" s="7"/>
    </row>
    <row r="246" spans="1:40" ht="23.1" customHeight="1" x14ac:dyDescent="0.25">
      <c r="A246" s="1">
        <f t="shared" si="20"/>
        <v>0</v>
      </c>
      <c r="B246" s="45"/>
      <c r="C246" s="62" t="s">
        <v>64</v>
      </c>
      <c r="D246" s="49" t="s">
        <v>65</v>
      </c>
      <c r="E246" s="50">
        <f>IF(G233&gt;0, ROUND((G233+D226)/D226,2), 0)</f>
        <v>1.01</v>
      </c>
      <c r="F246" s="50"/>
      <c r="G246" s="45"/>
      <c r="H246" s="7"/>
    </row>
    <row r="247" spans="1:40" ht="23.1" customHeight="1" x14ac:dyDescent="0.25">
      <c r="A247" s="1">
        <f t="shared" si="20"/>
        <v>0</v>
      </c>
      <c r="B247" s="45"/>
      <c r="C247" s="62"/>
      <c r="D247" s="49" t="s">
        <v>66</v>
      </c>
      <c r="E247" s="50">
        <f>IF(SUM(G234:G235)&gt;0,ROUND((G234+G235+D226)/D226,2),0)</f>
        <v>1.04</v>
      </c>
      <c r="F247" s="50"/>
      <c r="G247" s="48"/>
      <c r="H247" s="51"/>
    </row>
    <row r="248" spans="1:40" ht="23.1" customHeight="1" x14ac:dyDescent="0.25">
      <c r="A248" s="1">
        <f t="shared" si="20"/>
        <v>0</v>
      </c>
      <c r="B248" s="45"/>
      <c r="C248" s="62"/>
      <c r="D248" s="49" t="s">
        <v>67</v>
      </c>
      <c r="E248" s="50">
        <f>IF(G236&gt;0,ROUND((G236+D226)/D226,2),0)</f>
        <v>0</v>
      </c>
      <c r="F248" s="52"/>
      <c r="G248" s="48"/>
      <c r="H248" s="7"/>
    </row>
    <row r="249" spans="1:40" ht="23.1" customHeight="1" x14ac:dyDescent="0.25">
      <c r="A249" s="1">
        <f t="shared" si="20"/>
        <v>0</v>
      </c>
      <c r="B249" s="45"/>
      <c r="C249" s="62"/>
      <c r="D249" s="49" t="s">
        <v>68</v>
      </c>
      <c r="E249" s="50">
        <f>IF(SUM(G237:G243)&gt;0,ROUND((SUM(G237:G243)+D226)/D226,2),0)</f>
        <v>2.78</v>
      </c>
      <c r="F249" s="45"/>
      <c r="G249" s="48"/>
      <c r="H249" s="7"/>
    </row>
    <row r="250" spans="1:40" ht="23.1" customHeight="1" x14ac:dyDescent="0.25">
      <c r="A250" s="1">
        <f t="shared" si="20"/>
        <v>0</v>
      </c>
      <c r="B250" s="45"/>
      <c r="C250" s="45"/>
      <c r="D250" s="53" t="s">
        <v>69</v>
      </c>
      <c r="E250" s="54">
        <f>SUM(E246:E249)-IF(VALUE(COUNTIF(E246:E249,"&gt;0"))=4,3,0)-IF(VALUE(COUNTIF(E246:E249,"&gt;0"))=3,2,0)-IF(VALUE(COUNTIF(E246:E249,"&gt;0"))=2,1,0)</f>
        <v>2.83</v>
      </c>
      <c r="F250" s="55"/>
      <c r="G250" s="48"/>
      <c r="H250" s="7"/>
    </row>
    <row r="251" spans="1:40" ht="23.1" customHeight="1" x14ac:dyDescent="0.25">
      <c r="A251" s="1">
        <f t="shared" si="20"/>
        <v>0</v>
      </c>
      <c r="B251" s="45"/>
      <c r="C251" s="45"/>
      <c r="D251" s="45"/>
      <c r="E251" s="56"/>
      <c r="F251" s="45"/>
      <c r="G251" s="48"/>
      <c r="H251" s="7"/>
    </row>
    <row r="252" spans="1:40" ht="23.1" customHeight="1" x14ac:dyDescent="0.35">
      <c r="A252" s="1">
        <f t="shared" si="20"/>
        <v>0</v>
      </c>
      <c r="B252" s="57"/>
      <c r="C252" s="58" t="s">
        <v>70</v>
      </c>
      <c r="D252" s="63">
        <f>E250*D226</f>
        <v>93121.150000000009</v>
      </c>
      <c r="E252" s="63"/>
      <c r="F252" s="45"/>
      <c r="G252" s="48"/>
      <c r="H252" s="7"/>
    </row>
    <row r="253" spans="1:40" ht="23.1" customHeight="1" x14ac:dyDescent="0.3">
      <c r="A253" s="1">
        <f t="shared" si="20"/>
        <v>0</v>
      </c>
      <c r="B253" s="45"/>
      <c r="C253" s="59" t="s">
        <v>71</v>
      </c>
      <c r="D253" s="64">
        <f>D252/D225</f>
        <v>115.24894801980199</v>
      </c>
      <c r="E253" s="64"/>
      <c r="F253" s="45"/>
      <c r="G253" s="45"/>
      <c r="H253" s="60"/>
    </row>
    <row r="254" spans="1:40" ht="54.95" customHeight="1" x14ac:dyDescent="0.8">
      <c r="A254" s="1">
        <f t="shared" si="20"/>
        <v>0</v>
      </c>
      <c r="B254" s="71" t="s">
        <v>152</v>
      </c>
      <c r="C254" s="71"/>
      <c r="D254" s="71"/>
      <c r="E254" s="71"/>
      <c r="F254" s="71"/>
      <c r="G254" s="71"/>
      <c r="H254" s="5"/>
      <c r="AB254" s="6"/>
      <c r="AC254" s="6"/>
      <c r="AD254" s="6"/>
      <c r="AE254" s="6"/>
      <c r="AF254" s="6"/>
      <c r="AG254" s="6"/>
      <c r="AH254" s="6"/>
    </row>
    <row r="255" spans="1:40" ht="45.95" customHeight="1" x14ac:dyDescent="0.45">
      <c r="A255" s="1">
        <f t="shared" si="20"/>
        <v>0</v>
      </c>
      <c r="B255" s="72" t="s">
        <v>0</v>
      </c>
      <c r="C255" s="72"/>
      <c r="D255" s="72"/>
      <c r="E255" s="72"/>
      <c r="F255" s="72"/>
      <c r="G255" s="72"/>
      <c r="H255" s="7"/>
      <c r="AB255" s="6"/>
      <c r="AC255" s="6"/>
      <c r="AD255" s="6"/>
      <c r="AE255" s="6"/>
      <c r="AF255" s="6"/>
      <c r="AG255" s="6"/>
      <c r="AH255" s="6"/>
      <c r="AJ255" s="4">
        <v>22</v>
      </c>
      <c r="AK255" s="4">
        <v>23</v>
      </c>
      <c r="AL255" s="4">
        <v>24</v>
      </c>
      <c r="AM255" s="4">
        <v>25</v>
      </c>
    </row>
    <row r="256" spans="1:40" ht="30" customHeight="1" x14ac:dyDescent="0.25">
      <c r="A256" s="1">
        <f t="shared" si="20"/>
        <v>0</v>
      </c>
      <c r="B256" s="8"/>
      <c r="C256" s="9" t="s">
        <v>1</v>
      </c>
      <c r="D256" s="10"/>
      <c r="E256" s="8"/>
      <c r="F256" s="8"/>
      <c r="G256" s="11"/>
      <c r="H256" s="7"/>
      <c r="I256" s="12"/>
      <c r="J256" s="12"/>
      <c r="K256" s="12"/>
      <c r="L256" s="12" t="s">
        <v>2</v>
      </c>
      <c r="M256" s="12" t="s">
        <v>3</v>
      </c>
      <c r="N256" s="12" t="s">
        <v>4</v>
      </c>
      <c r="O256" s="12" t="s">
        <v>5</v>
      </c>
      <c r="P256" s="13" t="s">
        <v>6</v>
      </c>
      <c r="Q256" s="12" t="s">
        <v>7</v>
      </c>
      <c r="R256" s="14" t="s">
        <v>8</v>
      </c>
      <c r="S256" s="14" t="s">
        <v>9</v>
      </c>
      <c r="T256" s="12" t="s">
        <v>10</v>
      </c>
      <c r="U256" s="12" t="s">
        <v>11</v>
      </c>
      <c r="V256" s="12" t="s">
        <v>12</v>
      </c>
      <c r="W256" s="14" t="s">
        <v>13</v>
      </c>
      <c r="X256" s="14" t="s">
        <v>14</v>
      </c>
      <c r="Y256" s="12" t="s">
        <v>15</v>
      </c>
      <c r="Z256" s="12"/>
      <c r="AD256" s="3" t="s">
        <v>16</v>
      </c>
      <c r="AE256" s="3" t="s">
        <v>17</v>
      </c>
      <c r="AF256" s="3" t="s">
        <v>18</v>
      </c>
      <c r="AG256" s="3" t="s">
        <v>19</v>
      </c>
      <c r="AI256" s="4">
        <v>1</v>
      </c>
      <c r="AJ256" s="15">
        <v>1.02</v>
      </c>
      <c r="AK256" s="15">
        <v>1.06</v>
      </c>
      <c r="AL256" s="15">
        <v>0</v>
      </c>
      <c r="AM256" s="15">
        <v>3.97</v>
      </c>
      <c r="AN256" s="15">
        <v>6.0500000000000007</v>
      </c>
    </row>
    <row r="257" spans="1:39" ht="23.1" customHeight="1" x14ac:dyDescent="0.25">
      <c r="A257" s="1">
        <f t="shared" si="20"/>
        <v>0</v>
      </c>
      <c r="B257" s="8"/>
      <c r="C257" s="73" t="s">
        <v>20</v>
      </c>
      <c r="D257" s="74" t="s">
        <v>21</v>
      </c>
      <c r="E257" s="74"/>
      <c r="F257" s="74"/>
      <c r="G257" s="74"/>
      <c r="H257" s="16"/>
      <c r="I257" s="12" t="s">
        <v>22</v>
      </c>
      <c r="J257" s="12"/>
      <c r="K257" s="17">
        <v>8</v>
      </c>
      <c r="L257" s="17" t="s">
        <v>23</v>
      </c>
      <c r="M257" s="17">
        <v>52</v>
      </c>
      <c r="N257" s="17">
        <v>1</v>
      </c>
      <c r="O257" s="17">
        <v>2</v>
      </c>
      <c r="P257" s="17">
        <v>5.6</v>
      </c>
      <c r="Q257" s="14">
        <v>1053</v>
      </c>
      <c r="R257" s="14">
        <v>43440</v>
      </c>
      <c r="S257" s="17" t="s">
        <v>83</v>
      </c>
      <c r="T257" s="17" t="s">
        <v>25</v>
      </c>
      <c r="U257" s="17">
        <v>60</v>
      </c>
      <c r="V257" s="18">
        <v>1.5</v>
      </c>
      <c r="W257" s="14">
        <v>2.8</v>
      </c>
      <c r="X257" s="14">
        <v>121631.99999999999</v>
      </c>
      <c r="Y257" s="19">
        <v>115.50997150997149</v>
      </c>
      <c r="Z257" s="12"/>
      <c r="AA257" s="4">
        <v>1</v>
      </c>
      <c r="AB257" s="4">
        <f>IF(N257="выд",1,0)</f>
        <v>0</v>
      </c>
      <c r="AD257" s="15">
        <f>E282</f>
        <v>1.01</v>
      </c>
      <c r="AE257" s="15">
        <f>E283</f>
        <v>1.04</v>
      </c>
      <c r="AF257" s="15">
        <f>E284</f>
        <v>0</v>
      </c>
      <c r="AG257" s="15">
        <f>E285</f>
        <v>2.75</v>
      </c>
      <c r="AI257" s="4">
        <v>2</v>
      </c>
      <c r="AJ257" s="15" t="s">
        <v>26</v>
      </c>
      <c r="AK257" s="15" t="s">
        <v>26</v>
      </c>
      <c r="AL257" s="15" t="s">
        <v>26</v>
      </c>
      <c r="AM257" s="15" t="s">
        <v>26</v>
      </c>
    </row>
    <row r="258" spans="1:39" ht="23.1" customHeight="1" x14ac:dyDescent="0.25">
      <c r="A258" s="1">
        <f t="shared" si="20"/>
        <v>0</v>
      </c>
      <c r="B258" s="8"/>
      <c r="C258" s="73"/>
      <c r="D258" s="74" t="s">
        <v>27</v>
      </c>
      <c r="E258" s="74"/>
      <c r="F258" s="74"/>
      <c r="G258" s="74"/>
      <c r="H258" s="16"/>
      <c r="I258" s="12"/>
      <c r="J258" s="12">
        <v>8</v>
      </c>
      <c r="K258" s="12"/>
      <c r="L258" s="12">
        <v>1</v>
      </c>
      <c r="M258" s="12"/>
      <c r="N258" s="12"/>
      <c r="O258" s="12"/>
      <c r="P258" s="12"/>
      <c r="Q258" s="12"/>
      <c r="R258" s="12"/>
      <c r="S258" s="12"/>
      <c r="T258" s="12"/>
      <c r="U258" s="12"/>
      <c r="V258" s="12"/>
      <c r="W258" s="12"/>
      <c r="X258" s="12"/>
      <c r="Y258" s="12"/>
      <c r="Z258" s="12"/>
      <c r="AI258" s="4">
        <v>3</v>
      </c>
      <c r="AJ258" s="15" t="s">
        <v>26</v>
      </c>
      <c r="AK258" s="15" t="s">
        <v>26</v>
      </c>
      <c r="AL258" s="15" t="s">
        <v>26</v>
      </c>
      <c r="AM258" s="15" t="s">
        <v>26</v>
      </c>
    </row>
    <row r="259" spans="1:39" ht="23.1" customHeight="1" x14ac:dyDescent="0.25">
      <c r="A259" s="1">
        <f t="shared" si="20"/>
        <v>0</v>
      </c>
      <c r="B259" s="8"/>
      <c r="C259" s="73"/>
      <c r="D259" s="74" t="s">
        <v>85</v>
      </c>
      <c r="E259" s="74"/>
      <c r="F259" s="74"/>
      <c r="G259" s="74"/>
      <c r="H259" s="16"/>
      <c r="I259" s="12"/>
      <c r="J259" s="12"/>
      <c r="K259" s="12"/>
      <c r="L259" s="12" t="s">
        <v>29</v>
      </c>
      <c r="M259" s="12"/>
      <c r="N259" s="12"/>
      <c r="O259" s="12"/>
      <c r="P259" s="12"/>
      <c r="Q259" s="12"/>
      <c r="R259" s="12"/>
      <c r="S259" s="12"/>
      <c r="T259" s="12"/>
      <c r="U259" s="12"/>
      <c r="V259" s="12"/>
      <c r="W259" s="12"/>
      <c r="X259" s="12"/>
      <c r="Y259" s="12"/>
      <c r="Z259" s="12"/>
      <c r="AI259" s="4">
        <v>4</v>
      </c>
      <c r="AJ259" s="15" t="s">
        <v>26</v>
      </c>
      <c r="AK259" s="15" t="s">
        <v>26</v>
      </c>
      <c r="AL259" s="15" t="s">
        <v>26</v>
      </c>
      <c r="AM259" s="15" t="s">
        <v>26</v>
      </c>
    </row>
    <row r="260" spans="1:39" ht="23.1" customHeight="1" x14ac:dyDescent="0.25">
      <c r="A260" s="1">
        <f t="shared" si="20"/>
        <v>0</v>
      </c>
      <c r="B260" s="8"/>
      <c r="C260" s="20" t="s">
        <v>30</v>
      </c>
      <c r="D260" s="21">
        <v>5.6</v>
      </c>
      <c r="E260" s="22"/>
      <c r="F260" s="8"/>
      <c r="G260" s="11"/>
      <c r="H260" s="7"/>
      <c r="AI260" s="4">
        <v>5</v>
      </c>
      <c r="AJ260" s="15" t="s">
        <v>26</v>
      </c>
      <c r="AK260" s="15" t="s">
        <v>26</v>
      </c>
      <c r="AL260" s="15" t="s">
        <v>26</v>
      </c>
      <c r="AM260" s="15" t="s">
        <v>26</v>
      </c>
    </row>
    <row r="261" spans="1:39" ht="23.1" customHeight="1" x14ac:dyDescent="0.25">
      <c r="A261" s="1">
        <f t="shared" si="20"/>
        <v>0</v>
      </c>
      <c r="B261" s="8"/>
      <c r="C261" s="20" t="s">
        <v>31</v>
      </c>
      <c r="D261" s="23">
        <v>1053</v>
      </c>
      <c r="E261" s="66" t="s">
        <v>32</v>
      </c>
      <c r="F261" s="66"/>
      <c r="G261" s="67">
        <f>D262/D261</f>
        <v>41.253561253561251</v>
      </c>
      <c r="H261" s="7"/>
      <c r="AI261" s="4">
        <v>6</v>
      </c>
      <c r="AJ261" s="15" t="s">
        <v>26</v>
      </c>
      <c r="AK261" s="15" t="s">
        <v>26</v>
      </c>
      <c r="AL261" s="15" t="s">
        <v>26</v>
      </c>
      <c r="AM261" s="15" t="s">
        <v>26</v>
      </c>
    </row>
    <row r="262" spans="1:39" ht="23.1" customHeight="1" x14ac:dyDescent="0.25">
      <c r="A262" s="1">
        <f t="shared" si="20"/>
        <v>0</v>
      </c>
      <c r="B262" s="8"/>
      <c r="C262" s="20" t="s">
        <v>33</v>
      </c>
      <c r="D262" s="21">
        <v>43440</v>
      </c>
      <c r="E262" s="66"/>
      <c r="F262" s="66"/>
      <c r="G262" s="67"/>
      <c r="H262" s="7"/>
      <c r="AI262" s="4">
        <v>7</v>
      </c>
      <c r="AJ262" s="15" t="s">
        <v>26</v>
      </c>
      <c r="AK262" s="15" t="s">
        <v>26</v>
      </c>
      <c r="AL262" s="15" t="s">
        <v>26</v>
      </c>
      <c r="AM262" s="15" t="s">
        <v>26</v>
      </c>
    </row>
    <row r="263" spans="1:39" ht="23.1" customHeight="1" x14ac:dyDescent="0.25">
      <c r="A263" s="1">
        <f t="shared" si="20"/>
        <v>0</v>
      </c>
      <c r="B263" s="8"/>
      <c r="C263" s="24"/>
      <c r="D263" s="25"/>
      <c r="E263" s="22"/>
      <c r="F263" s="8"/>
      <c r="G263" s="11"/>
      <c r="H263" s="7"/>
      <c r="AI263" s="4">
        <v>8</v>
      </c>
      <c r="AJ263" s="15" t="s">
        <v>26</v>
      </c>
      <c r="AK263" s="15" t="s">
        <v>26</v>
      </c>
      <c r="AL263" s="15" t="s">
        <v>26</v>
      </c>
      <c r="AM263" s="15" t="s">
        <v>26</v>
      </c>
    </row>
    <row r="264" spans="1:39" ht="23.1" customHeight="1" x14ac:dyDescent="0.25">
      <c r="A264" s="1">
        <f t="shared" si="20"/>
        <v>0</v>
      </c>
      <c r="B264" s="8"/>
      <c r="C264" s="26" t="s">
        <v>34</v>
      </c>
      <c r="D264" s="27" t="s">
        <v>83</v>
      </c>
      <c r="E264" s="8"/>
      <c r="F264" s="8"/>
      <c r="G264" s="11"/>
      <c r="H264" s="7"/>
      <c r="AI264" s="4">
        <v>9</v>
      </c>
      <c r="AJ264" s="15" t="s">
        <v>26</v>
      </c>
      <c r="AK264" s="15" t="s">
        <v>26</v>
      </c>
      <c r="AL264" s="15" t="s">
        <v>26</v>
      </c>
      <c r="AM264" s="15" t="s">
        <v>26</v>
      </c>
    </row>
    <row r="265" spans="1:39" ht="23.1" customHeight="1" x14ac:dyDescent="0.25">
      <c r="A265" s="1">
        <f t="shared" si="20"/>
        <v>0</v>
      </c>
      <c r="B265" s="8"/>
      <c r="C265" s="26" t="s">
        <v>11</v>
      </c>
      <c r="D265" s="27">
        <v>60</v>
      </c>
      <c r="E265" s="8"/>
      <c r="F265" s="8"/>
      <c r="G265" s="11"/>
      <c r="H265" s="7"/>
      <c r="AI265" s="4">
        <v>10</v>
      </c>
      <c r="AJ265" s="15" t="s">
        <v>26</v>
      </c>
      <c r="AK265" s="15" t="s">
        <v>26</v>
      </c>
      <c r="AL265" s="15" t="s">
        <v>26</v>
      </c>
      <c r="AM265" s="15" t="s">
        <v>26</v>
      </c>
    </row>
    <row r="266" spans="1:39" ht="23.1" customHeight="1" x14ac:dyDescent="0.25">
      <c r="A266" s="1">
        <f t="shared" si="20"/>
        <v>0</v>
      </c>
      <c r="B266" s="8"/>
      <c r="C266" s="26" t="s">
        <v>35</v>
      </c>
      <c r="D266" s="28" t="s">
        <v>36</v>
      </c>
      <c r="E266" s="8"/>
      <c r="F266" s="8"/>
      <c r="G266" s="11"/>
      <c r="H266" s="7"/>
      <c r="AI266" s="4">
        <v>11</v>
      </c>
      <c r="AJ266" s="15" t="s">
        <v>26</v>
      </c>
      <c r="AK266" s="15" t="s">
        <v>26</v>
      </c>
      <c r="AL266" s="15" t="s">
        <v>26</v>
      </c>
      <c r="AM266" s="15" t="s">
        <v>26</v>
      </c>
    </row>
    <row r="267" spans="1:39" ht="23.1" customHeight="1" x14ac:dyDescent="0.25">
      <c r="A267" s="1">
        <f t="shared" si="20"/>
        <v>0</v>
      </c>
      <c r="B267" s="8"/>
      <c r="C267" s="8"/>
      <c r="D267" s="8"/>
      <c r="E267" s="8"/>
      <c r="F267" s="8"/>
      <c r="G267" s="11"/>
      <c r="H267" s="7"/>
      <c r="AI267" s="4">
        <v>12</v>
      </c>
      <c r="AJ267" s="15" t="s">
        <v>26</v>
      </c>
      <c r="AK267" s="15" t="s">
        <v>26</v>
      </c>
      <c r="AL267" s="15" t="s">
        <v>26</v>
      </c>
      <c r="AM267" s="15" t="s">
        <v>26</v>
      </c>
    </row>
    <row r="268" spans="1:39" ht="50.1" customHeight="1" x14ac:dyDescent="0.25">
      <c r="A268" s="1">
        <f t="shared" si="20"/>
        <v>0</v>
      </c>
      <c r="B268" s="68" t="s">
        <v>37</v>
      </c>
      <c r="C268" s="68"/>
      <c r="D268" s="29" t="s">
        <v>38</v>
      </c>
      <c r="E268" s="69" t="s">
        <v>39</v>
      </c>
      <c r="F268" s="69"/>
      <c r="G268" s="29" t="s">
        <v>40</v>
      </c>
      <c r="H268" s="7"/>
      <c r="L268" s="30" t="s">
        <v>41</v>
      </c>
      <c r="N268" s="3" t="s">
        <v>42</v>
      </c>
      <c r="O268" s="3" t="s">
        <v>43</v>
      </c>
      <c r="P268" s="3" t="s">
        <v>44</v>
      </c>
      <c r="Q268" s="3" t="s">
        <v>45</v>
      </c>
      <c r="R268" s="3" t="s">
        <v>46</v>
      </c>
      <c r="S268" s="3" t="s">
        <v>47</v>
      </c>
      <c r="AI268" s="4">
        <v>13</v>
      </c>
      <c r="AJ268" s="15" t="s">
        <v>26</v>
      </c>
      <c r="AK268" s="15" t="s">
        <v>26</v>
      </c>
      <c r="AL268" s="15" t="s">
        <v>26</v>
      </c>
      <c r="AM268" s="15" t="s">
        <v>26</v>
      </c>
    </row>
    <row r="269" spans="1:39" ht="50.1" customHeight="1" x14ac:dyDescent="0.25">
      <c r="A269" s="1">
        <f t="shared" si="20"/>
        <v>0</v>
      </c>
      <c r="B269" s="65" t="s">
        <v>48</v>
      </c>
      <c r="C269" s="65"/>
      <c r="D269" s="31">
        <v>85.76</v>
      </c>
      <c r="E269" s="32">
        <v>5.6</v>
      </c>
      <c r="F269" s="33" t="s">
        <v>49</v>
      </c>
      <c r="G269" s="34">
        <f t="shared" ref="G269:G276" si="21">D269*E269</f>
        <v>480.25599999999997</v>
      </c>
      <c r="H269" s="70"/>
      <c r="L269" s="35">
        <v>85.76</v>
      </c>
      <c r="N269" s="3">
        <v>65.87</v>
      </c>
      <c r="O269" s="3">
        <v>30.2</v>
      </c>
      <c r="P269" s="3">
        <v>374.2</v>
      </c>
      <c r="Q269" s="3">
        <v>24648.554</v>
      </c>
      <c r="R269" s="3">
        <v>7443.86</v>
      </c>
      <c r="S269" s="3">
        <v>32092.41</v>
      </c>
      <c r="AI269" s="4">
        <v>14</v>
      </c>
      <c r="AJ269" s="15" t="s">
        <v>26</v>
      </c>
      <c r="AK269" s="15" t="s">
        <v>26</v>
      </c>
      <c r="AL269" s="15" t="s">
        <v>26</v>
      </c>
      <c r="AM269" s="15" t="s">
        <v>26</v>
      </c>
    </row>
    <row r="270" spans="1:39" ht="50.1" customHeight="1" x14ac:dyDescent="0.25">
      <c r="A270" s="1">
        <f t="shared" si="20"/>
        <v>0</v>
      </c>
      <c r="B270" s="65" t="s">
        <v>50</v>
      </c>
      <c r="C270" s="65"/>
      <c r="D270" s="31">
        <v>210</v>
      </c>
      <c r="E270" s="32">
        <v>1.5</v>
      </c>
      <c r="F270" s="33" t="s">
        <v>51</v>
      </c>
      <c r="G270" s="34">
        <f t="shared" si="21"/>
        <v>315</v>
      </c>
      <c r="H270" s="70"/>
      <c r="L270" s="36"/>
      <c r="AI270" s="4">
        <v>15</v>
      </c>
      <c r="AJ270" s="15" t="s">
        <v>26</v>
      </c>
      <c r="AK270" s="15" t="s">
        <v>26</v>
      </c>
      <c r="AL270" s="15" t="s">
        <v>26</v>
      </c>
      <c r="AM270" s="15" t="s">
        <v>26</v>
      </c>
    </row>
    <row r="271" spans="1:39" ht="50.1" customHeight="1" x14ac:dyDescent="0.25">
      <c r="A271" s="1">
        <f t="shared" si="20"/>
        <v>0</v>
      </c>
      <c r="B271" s="65" t="s">
        <v>52</v>
      </c>
      <c r="C271" s="65"/>
      <c r="D271" s="31">
        <v>880</v>
      </c>
      <c r="E271" s="32">
        <v>1.5</v>
      </c>
      <c r="F271" s="33" t="s">
        <v>51</v>
      </c>
      <c r="G271" s="34">
        <f t="shared" si="21"/>
        <v>1320</v>
      </c>
      <c r="H271" s="70"/>
      <c r="L271" s="36"/>
      <c r="AI271" s="4">
        <v>16</v>
      </c>
      <c r="AJ271" s="15" t="s">
        <v>26</v>
      </c>
      <c r="AK271" s="15" t="s">
        <v>26</v>
      </c>
      <c r="AL271" s="15" t="s">
        <v>26</v>
      </c>
      <c r="AM271" s="15" t="s">
        <v>26</v>
      </c>
    </row>
    <row r="272" spans="1:39" ht="50.1" customHeight="1" x14ac:dyDescent="0.25">
      <c r="A272" s="1">
        <f t="shared" si="20"/>
        <v>0</v>
      </c>
      <c r="B272" s="65" t="s">
        <v>53</v>
      </c>
      <c r="C272" s="65"/>
      <c r="D272" s="31">
        <v>1620</v>
      </c>
      <c r="E272" s="32"/>
      <c r="F272" s="33" t="s">
        <v>49</v>
      </c>
      <c r="G272" s="34">
        <f t="shared" si="21"/>
        <v>0</v>
      </c>
      <c r="H272" s="70"/>
      <c r="J272" s="3" t="s">
        <v>54</v>
      </c>
      <c r="K272" s="3" t="s">
        <v>55</v>
      </c>
      <c r="L272" s="3" t="s">
        <v>56</v>
      </c>
      <c r="AI272" s="4">
        <v>17</v>
      </c>
      <c r="AJ272" s="15" t="s">
        <v>26</v>
      </c>
      <c r="AK272" s="15" t="s">
        <v>26</v>
      </c>
      <c r="AL272" s="15" t="s">
        <v>26</v>
      </c>
      <c r="AM272" s="15" t="s">
        <v>26</v>
      </c>
    </row>
    <row r="273" spans="1:39" ht="50.1" customHeight="1" x14ac:dyDescent="0.25">
      <c r="A273" s="1">
        <f>IF((LEFT(B273,10)="Проведение"),1,0)</f>
        <v>0</v>
      </c>
      <c r="B273" s="65" t="str">
        <f>IF(L259="естественное","Рубки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273" s="65"/>
      <c r="D273" s="37">
        <v>12600</v>
      </c>
      <c r="E273" s="32">
        <v>5.6</v>
      </c>
      <c r="F273" s="33" t="s">
        <v>49</v>
      </c>
      <c r="G273" s="34">
        <f t="shared" si="21"/>
        <v>70560</v>
      </c>
      <c r="H273" s="70"/>
      <c r="J273" s="3">
        <v>10500</v>
      </c>
      <c r="K273" s="3">
        <v>12600</v>
      </c>
      <c r="L273" s="3">
        <v>23100</v>
      </c>
      <c r="AI273" s="4">
        <v>18</v>
      </c>
      <c r="AJ273" s="15" t="s">
        <v>26</v>
      </c>
      <c r="AK273" s="15" t="s">
        <v>26</v>
      </c>
      <c r="AL273" s="15" t="s">
        <v>26</v>
      </c>
      <c r="AM273" s="15" t="s">
        <v>26</v>
      </c>
    </row>
    <row r="274" spans="1:39" ht="99.95" customHeight="1" x14ac:dyDescent="0.25">
      <c r="A274" s="1">
        <f t="shared" ref="A274:A279" si="22">IF((LEFT(B274,10)="Проведение"),1,0)</f>
        <v>0</v>
      </c>
      <c r="B274" s="65" t="s">
        <v>57</v>
      </c>
      <c r="C274" s="65"/>
      <c r="D274" s="31">
        <v>1000</v>
      </c>
      <c r="E274" s="32">
        <v>5.6</v>
      </c>
      <c r="F274" s="33" t="s">
        <v>49</v>
      </c>
      <c r="G274" s="34">
        <f t="shared" si="21"/>
        <v>5600</v>
      </c>
      <c r="H274" s="70"/>
      <c r="L274" s="36"/>
    </row>
    <row r="275" spans="1:39" ht="99.95" customHeight="1" x14ac:dyDescent="0.25">
      <c r="A275" s="1">
        <f t="shared" si="22"/>
        <v>0</v>
      </c>
      <c r="B275" s="65" t="s">
        <v>58</v>
      </c>
      <c r="C275" s="65"/>
      <c r="D275" s="31">
        <v>18872</v>
      </c>
      <c r="E275" s="32">
        <v>0</v>
      </c>
      <c r="F275" s="33" t="s">
        <v>49</v>
      </c>
      <c r="G275" s="34">
        <f t="shared" si="21"/>
        <v>0</v>
      </c>
      <c r="H275" s="70"/>
      <c r="L275" s="38"/>
    </row>
    <row r="276" spans="1:39" ht="99.95" customHeight="1" x14ac:dyDescent="0.25">
      <c r="A276" s="1">
        <f t="shared" si="22"/>
        <v>0</v>
      </c>
      <c r="B276" s="65" t="s">
        <v>59</v>
      </c>
      <c r="C276" s="65"/>
      <c r="D276" s="31">
        <v>4600</v>
      </c>
      <c r="E276" s="32">
        <v>0</v>
      </c>
      <c r="F276" s="33" t="s">
        <v>49</v>
      </c>
      <c r="G276" s="34">
        <f t="shared" si="21"/>
        <v>0</v>
      </c>
      <c r="H276" s="70"/>
      <c r="L276" s="38"/>
    </row>
    <row r="277" spans="1:39" ht="99.95" customHeight="1" x14ac:dyDescent="0.25">
      <c r="A277" s="1">
        <f t="shared" si="22"/>
        <v>0</v>
      </c>
      <c r="B277" s="65" t="s">
        <v>60</v>
      </c>
      <c r="C277" s="65"/>
      <c r="D277" s="31">
        <v>944</v>
      </c>
      <c r="E277" s="32">
        <v>0</v>
      </c>
      <c r="F277" s="33" t="s">
        <v>49</v>
      </c>
      <c r="G277" s="34">
        <f>D277*E277</f>
        <v>0</v>
      </c>
      <c r="H277" s="70"/>
      <c r="L277" s="38"/>
    </row>
    <row r="278" spans="1:39" ht="99.95" customHeight="1" x14ac:dyDescent="0.25">
      <c r="A278" s="1">
        <f t="shared" si="22"/>
        <v>0</v>
      </c>
      <c r="B278" s="65" t="s">
        <v>61</v>
      </c>
      <c r="C278" s="65"/>
      <c r="D278" s="31">
        <v>4300</v>
      </c>
      <c r="E278" s="32">
        <v>0</v>
      </c>
      <c r="F278" s="33" t="s">
        <v>49</v>
      </c>
      <c r="G278" s="34">
        <f>D278*E278</f>
        <v>0</v>
      </c>
      <c r="H278" s="70"/>
      <c r="L278" s="36"/>
    </row>
    <row r="279" spans="1:39" ht="99.95" customHeight="1" x14ac:dyDescent="0.25">
      <c r="A279" s="1">
        <f t="shared" si="22"/>
        <v>0</v>
      </c>
      <c r="B279" s="65" t="s">
        <v>62</v>
      </c>
      <c r="C279" s="65"/>
      <c r="D279" s="31">
        <v>3100</v>
      </c>
      <c r="E279" s="32">
        <v>0</v>
      </c>
      <c r="F279" s="33" t="s">
        <v>49</v>
      </c>
      <c r="G279" s="34">
        <f>D279*E279</f>
        <v>0</v>
      </c>
      <c r="H279" s="39"/>
      <c r="L279" s="36"/>
    </row>
    <row r="280" spans="1:39" ht="23.1" customHeight="1" x14ac:dyDescent="0.25">
      <c r="B280" s="40"/>
      <c r="C280" s="40"/>
      <c r="D280" s="41"/>
      <c r="E280" s="42"/>
      <c r="F280" s="43"/>
      <c r="G280" s="44"/>
      <c r="H280" s="39"/>
    </row>
    <row r="281" spans="1:39" ht="23.1" customHeight="1" x14ac:dyDescent="0.25">
      <c r="A281" s="1">
        <f t="shared" ref="A281:A308" si="23">IF((LEFT(B281,10)="Проведение"),1,0)</f>
        <v>0</v>
      </c>
      <c r="B281" s="45"/>
      <c r="C281" s="46" t="s">
        <v>63</v>
      </c>
      <c r="D281" s="47"/>
      <c r="E281" s="45"/>
      <c r="F281" s="45"/>
      <c r="G281" s="48"/>
      <c r="H281" s="7"/>
    </row>
    <row r="282" spans="1:39" ht="23.1" customHeight="1" x14ac:dyDescent="0.25">
      <c r="A282" s="1">
        <f t="shared" si="23"/>
        <v>0</v>
      </c>
      <c r="B282" s="45"/>
      <c r="C282" s="62" t="s">
        <v>64</v>
      </c>
      <c r="D282" s="49" t="s">
        <v>65</v>
      </c>
      <c r="E282" s="50">
        <f>IF(G269&gt;0, ROUND((G269+D262)/D262,2), 0)</f>
        <v>1.01</v>
      </c>
      <c r="F282" s="50"/>
      <c r="G282" s="45"/>
      <c r="H282" s="7"/>
    </row>
    <row r="283" spans="1:39" ht="23.1" customHeight="1" x14ac:dyDescent="0.25">
      <c r="A283" s="1">
        <f t="shared" si="23"/>
        <v>0</v>
      </c>
      <c r="B283" s="45"/>
      <c r="C283" s="62"/>
      <c r="D283" s="49" t="s">
        <v>66</v>
      </c>
      <c r="E283" s="50">
        <f>IF(SUM(G270:G271)&gt;0,ROUND((G270+G271+D262)/D262,2),0)</f>
        <v>1.04</v>
      </c>
      <c r="F283" s="50"/>
      <c r="G283" s="48"/>
      <c r="H283" s="51"/>
    </row>
    <row r="284" spans="1:39" ht="23.1" customHeight="1" x14ac:dyDescent="0.25">
      <c r="A284" s="1">
        <f t="shared" si="23"/>
        <v>0</v>
      </c>
      <c r="B284" s="45"/>
      <c r="C284" s="62"/>
      <c r="D284" s="49" t="s">
        <v>67</v>
      </c>
      <c r="E284" s="50">
        <f>IF(G272&gt;0,ROUND((G272+D262)/D262,2),0)</f>
        <v>0</v>
      </c>
      <c r="F284" s="52"/>
      <c r="G284" s="48"/>
      <c r="H284" s="7"/>
    </row>
    <row r="285" spans="1:39" ht="23.1" customHeight="1" x14ac:dyDescent="0.25">
      <c r="A285" s="1">
        <f t="shared" si="23"/>
        <v>0</v>
      </c>
      <c r="B285" s="45"/>
      <c r="C285" s="62"/>
      <c r="D285" s="49" t="s">
        <v>68</v>
      </c>
      <c r="E285" s="50">
        <f>IF(SUM(G273:G279)&gt;0,ROUND((SUM(G273:G279)+D262)/D262,2),0)</f>
        <v>2.75</v>
      </c>
      <c r="F285" s="45"/>
      <c r="G285" s="48"/>
      <c r="H285" s="7"/>
    </row>
    <row r="286" spans="1:39" ht="23.1" customHeight="1" x14ac:dyDescent="0.25">
      <c r="A286" s="1">
        <f t="shared" si="23"/>
        <v>0</v>
      </c>
      <c r="B286" s="45"/>
      <c r="C286" s="45"/>
      <c r="D286" s="53" t="s">
        <v>69</v>
      </c>
      <c r="E286" s="54">
        <f>SUM(E282:E285)-IF(VALUE(COUNTIF(E282:E285,"&gt;0"))=4,3,0)-IF(VALUE(COUNTIF(E282:E285,"&gt;0"))=3,2,0)-IF(VALUE(COUNTIF(E282:E285,"&gt;0"))=2,1,0)</f>
        <v>2.8</v>
      </c>
      <c r="F286" s="55"/>
      <c r="G286" s="48"/>
      <c r="H286" s="7"/>
    </row>
    <row r="287" spans="1:39" ht="23.1" customHeight="1" x14ac:dyDescent="0.25">
      <c r="A287" s="1">
        <f t="shared" si="23"/>
        <v>0</v>
      </c>
      <c r="B287" s="45"/>
      <c r="C287" s="45"/>
      <c r="D287" s="45"/>
      <c r="E287" s="56"/>
      <c r="F287" s="45"/>
      <c r="G287" s="48"/>
      <c r="H287" s="7"/>
    </row>
    <row r="288" spans="1:39" ht="23.1" customHeight="1" x14ac:dyDescent="0.35">
      <c r="A288" s="1">
        <f t="shared" si="23"/>
        <v>0</v>
      </c>
      <c r="B288" s="57"/>
      <c r="C288" s="58" t="s">
        <v>70</v>
      </c>
      <c r="D288" s="63">
        <f>E286*D262</f>
        <v>121631.99999999999</v>
      </c>
      <c r="E288" s="63"/>
      <c r="F288" s="45"/>
      <c r="G288" s="48"/>
      <c r="H288" s="7"/>
    </row>
    <row r="289" spans="1:40" ht="23.1" customHeight="1" x14ac:dyDescent="0.3">
      <c r="A289" s="1">
        <f t="shared" si="23"/>
        <v>0</v>
      </c>
      <c r="B289" s="45"/>
      <c r="C289" s="59" t="s">
        <v>71</v>
      </c>
      <c r="D289" s="64">
        <f>D288/D261</f>
        <v>115.50997150997149</v>
      </c>
      <c r="E289" s="64"/>
      <c r="F289" s="45"/>
      <c r="G289" s="45"/>
      <c r="H289" s="60"/>
    </row>
    <row r="290" spans="1:40" ht="54.95" customHeight="1" x14ac:dyDescent="0.8">
      <c r="A290" s="1">
        <f t="shared" si="23"/>
        <v>0</v>
      </c>
      <c r="B290" s="71" t="s">
        <v>153</v>
      </c>
      <c r="C290" s="71"/>
      <c r="D290" s="71"/>
      <c r="E290" s="71"/>
      <c r="F290" s="71"/>
      <c r="G290" s="71"/>
      <c r="H290" s="5"/>
      <c r="AB290" s="6"/>
      <c r="AC290" s="6"/>
      <c r="AD290" s="6"/>
      <c r="AE290" s="6"/>
      <c r="AF290" s="6"/>
      <c r="AG290" s="6"/>
      <c r="AH290" s="6"/>
    </row>
    <row r="291" spans="1:40" ht="45.95" customHeight="1" x14ac:dyDescent="0.45">
      <c r="A291" s="1">
        <f t="shared" si="23"/>
        <v>0</v>
      </c>
      <c r="B291" s="72" t="s">
        <v>0</v>
      </c>
      <c r="C291" s="72"/>
      <c r="D291" s="72"/>
      <c r="E291" s="72"/>
      <c r="F291" s="72"/>
      <c r="G291" s="72"/>
      <c r="H291" s="7"/>
      <c r="AB291" s="6"/>
      <c r="AC291" s="6"/>
      <c r="AD291" s="6"/>
      <c r="AE291" s="6"/>
      <c r="AF291" s="6"/>
      <c r="AG291" s="6"/>
      <c r="AH291" s="6"/>
      <c r="AJ291" s="4">
        <v>22</v>
      </c>
      <c r="AK291" s="4">
        <v>23</v>
      </c>
      <c r="AL291" s="4">
        <v>24</v>
      </c>
      <c r="AM291" s="4">
        <v>25</v>
      </c>
    </row>
    <row r="292" spans="1:40" ht="30" customHeight="1" x14ac:dyDescent="0.25">
      <c r="A292" s="1">
        <f t="shared" si="23"/>
        <v>0</v>
      </c>
      <c r="B292" s="8"/>
      <c r="C292" s="9" t="s">
        <v>1</v>
      </c>
      <c r="D292" s="10"/>
      <c r="E292" s="8"/>
      <c r="F292" s="8"/>
      <c r="G292" s="11"/>
      <c r="H292" s="7"/>
      <c r="I292" s="12"/>
      <c r="J292" s="12"/>
      <c r="K292" s="12"/>
      <c r="L292" s="12" t="s">
        <v>2</v>
      </c>
      <c r="M292" s="12" t="s">
        <v>3</v>
      </c>
      <c r="N292" s="12" t="s">
        <v>4</v>
      </c>
      <c r="O292" s="12" t="s">
        <v>5</v>
      </c>
      <c r="P292" s="13" t="s">
        <v>6</v>
      </c>
      <c r="Q292" s="12" t="s">
        <v>7</v>
      </c>
      <c r="R292" s="14" t="s">
        <v>8</v>
      </c>
      <c r="S292" s="14" t="s">
        <v>9</v>
      </c>
      <c r="T292" s="12" t="s">
        <v>10</v>
      </c>
      <c r="U292" s="12" t="s">
        <v>11</v>
      </c>
      <c r="V292" s="12" t="s">
        <v>12</v>
      </c>
      <c r="W292" s="14" t="s">
        <v>13</v>
      </c>
      <c r="X292" s="14" t="s">
        <v>14</v>
      </c>
      <c r="Y292" s="12" t="s">
        <v>15</v>
      </c>
      <c r="Z292" s="12"/>
      <c r="AD292" s="3" t="s">
        <v>16</v>
      </c>
      <c r="AE292" s="3" t="s">
        <v>17</v>
      </c>
      <c r="AF292" s="3" t="s">
        <v>18</v>
      </c>
      <c r="AG292" s="3" t="s">
        <v>19</v>
      </c>
      <c r="AI292" s="4">
        <v>1</v>
      </c>
      <c r="AJ292" s="15">
        <v>1.02</v>
      </c>
      <c r="AK292" s="15">
        <v>1.06</v>
      </c>
      <c r="AL292" s="15">
        <v>0</v>
      </c>
      <c r="AM292" s="15">
        <v>3.97</v>
      </c>
      <c r="AN292" s="15">
        <v>6.0500000000000007</v>
      </c>
    </row>
    <row r="293" spans="1:40" ht="23.1" customHeight="1" x14ac:dyDescent="0.25">
      <c r="A293" s="1">
        <f t="shared" si="23"/>
        <v>0</v>
      </c>
      <c r="B293" s="8"/>
      <c r="C293" s="73" t="s">
        <v>20</v>
      </c>
      <c r="D293" s="74" t="s">
        <v>21</v>
      </c>
      <c r="E293" s="74"/>
      <c r="F293" s="74"/>
      <c r="G293" s="74"/>
      <c r="H293" s="16"/>
      <c r="I293" s="12" t="s">
        <v>22</v>
      </c>
      <c r="J293" s="12"/>
      <c r="K293" s="17">
        <v>9</v>
      </c>
      <c r="L293" s="17" t="s">
        <v>86</v>
      </c>
      <c r="M293" s="17">
        <v>32</v>
      </c>
      <c r="N293" s="17">
        <v>11</v>
      </c>
      <c r="O293" s="17">
        <v>1</v>
      </c>
      <c r="P293" s="17">
        <v>6.2</v>
      </c>
      <c r="Q293" s="14">
        <v>1252</v>
      </c>
      <c r="R293" s="14">
        <v>54883</v>
      </c>
      <c r="S293" s="17" t="s">
        <v>87</v>
      </c>
      <c r="T293" s="17" t="s">
        <v>25</v>
      </c>
      <c r="U293" s="17">
        <v>60</v>
      </c>
      <c r="V293" s="18">
        <v>1.4</v>
      </c>
      <c r="W293" s="14">
        <v>2.58</v>
      </c>
      <c r="X293" s="14">
        <v>141598.14000000001</v>
      </c>
      <c r="Y293" s="19">
        <v>113.09755591054314</v>
      </c>
      <c r="Z293" s="12"/>
      <c r="AA293" s="4">
        <v>1</v>
      </c>
      <c r="AB293" s="4">
        <f>IF(N293="выд",1,0)</f>
        <v>0</v>
      </c>
      <c r="AD293" s="15">
        <f>E318</f>
        <v>1.01</v>
      </c>
      <c r="AE293" s="15">
        <f>E319</f>
        <v>1.03</v>
      </c>
      <c r="AF293" s="15">
        <f>E320</f>
        <v>0</v>
      </c>
      <c r="AG293" s="15">
        <f>E321</f>
        <v>2.54</v>
      </c>
      <c r="AI293" s="4">
        <v>2</v>
      </c>
      <c r="AJ293" s="15" t="s">
        <v>26</v>
      </c>
      <c r="AK293" s="15" t="s">
        <v>26</v>
      </c>
      <c r="AL293" s="15" t="s">
        <v>26</v>
      </c>
      <c r="AM293" s="15" t="s">
        <v>26</v>
      </c>
    </row>
    <row r="294" spans="1:40" ht="23.1" customHeight="1" x14ac:dyDescent="0.25">
      <c r="A294" s="1">
        <f t="shared" si="23"/>
        <v>0</v>
      </c>
      <c r="B294" s="8"/>
      <c r="C294" s="73"/>
      <c r="D294" s="74" t="s">
        <v>88</v>
      </c>
      <c r="E294" s="74"/>
      <c r="F294" s="74"/>
      <c r="G294" s="74"/>
      <c r="H294" s="16"/>
      <c r="I294" s="12"/>
      <c r="J294" s="12">
        <v>9</v>
      </c>
      <c r="K294" s="12"/>
      <c r="L294" s="12">
        <v>1</v>
      </c>
      <c r="M294" s="12"/>
      <c r="N294" s="12"/>
      <c r="O294" s="12"/>
      <c r="P294" s="12"/>
      <c r="Q294" s="12"/>
      <c r="R294" s="12"/>
      <c r="S294" s="12"/>
      <c r="T294" s="12"/>
      <c r="U294" s="12"/>
      <c r="V294" s="12"/>
      <c r="W294" s="12"/>
      <c r="X294" s="12"/>
      <c r="Y294" s="12"/>
      <c r="Z294" s="12"/>
      <c r="AI294" s="4">
        <v>3</v>
      </c>
      <c r="AJ294" s="15" t="s">
        <v>26</v>
      </c>
      <c r="AK294" s="15" t="s">
        <v>26</v>
      </c>
      <c r="AL294" s="15" t="s">
        <v>26</v>
      </c>
      <c r="AM294" s="15" t="s">
        <v>26</v>
      </c>
    </row>
    <row r="295" spans="1:40" ht="23.1" customHeight="1" x14ac:dyDescent="0.25">
      <c r="A295" s="1">
        <f t="shared" si="23"/>
        <v>0</v>
      </c>
      <c r="B295" s="8"/>
      <c r="C295" s="73"/>
      <c r="D295" s="74" t="s">
        <v>89</v>
      </c>
      <c r="E295" s="74"/>
      <c r="F295" s="74"/>
      <c r="G295" s="74"/>
      <c r="H295" s="16"/>
      <c r="I295" s="12"/>
      <c r="J295" s="12"/>
      <c r="K295" s="12"/>
      <c r="L295" s="12" t="s">
        <v>29</v>
      </c>
      <c r="M295" s="12"/>
      <c r="N295" s="12"/>
      <c r="O295" s="12"/>
      <c r="P295" s="12"/>
      <c r="Q295" s="12"/>
      <c r="R295" s="12"/>
      <c r="S295" s="12"/>
      <c r="T295" s="12"/>
      <c r="U295" s="12"/>
      <c r="V295" s="12"/>
      <c r="W295" s="12"/>
      <c r="X295" s="12"/>
      <c r="Y295" s="12"/>
      <c r="Z295" s="12"/>
      <c r="AI295" s="4">
        <v>4</v>
      </c>
      <c r="AJ295" s="15" t="s">
        <v>26</v>
      </c>
      <c r="AK295" s="15" t="s">
        <v>26</v>
      </c>
      <c r="AL295" s="15" t="s">
        <v>26</v>
      </c>
      <c r="AM295" s="15" t="s">
        <v>26</v>
      </c>
    </row>
    <row r="296" spans="1:40" ht="23.1" customHeight="1" x14ac:dyDescent="0.25">
      <c r="A296" s="1">
        <f t="shared" si="23"/>
        <v>0</v>
      </c>
      <c r="B296" s="8"/>
      <c r="C296" s="20" t="s">
        <v>30</v>
      </c>
      <c r="D296" s="21">
        <v>6.2</v>
      </c>
      <c r="E296" s="22"/>
      <c r="F296" s="8"/>
      <c r="G296" s="11"/>
      <c r="H296" s="7"/>
      <c r="AI296" s="4">
        <v>5</v>
      </c>
      <c r="AJ296" s="15" t="s">
        <v>26</v>
      </c>
      <c r="AK296" s="15" t="s">
        <v>26</v>
      </c>
      <c r="AL296" s="15" t="s">
        <v>26</v>
      </c>
      <c r="AM296" s="15" t="s">
        <v>26</v>
      </c>
    </row>
    <row r="297" spans="1:40" ht="23.1" customHeight="1" x14ac:dyDescent="0.25">
      <c r="A297" s="1">
        <f t="shared" si="23"/>
        <v>0</v>
      </c>
      <c r="B297" s="8"/>
      <c r="C297" s="20" t="s">
        <v>31</v>
      </c>
      <c r="D297" s="23">
        <v>1252</v>
      </c>
      <c r="E297" s="66" t="s">
        <v>32</v>
      </c>
      <c r="F297" s="66"/>
      <c r="G297" s="67">
        <f>D298/D297</f>
        <v>43.83626198083067</v>
      </c>
      <c r="H297" s="7"/>
      <c r="AI297" s="4">
        <v>6</v>
      </c>
      <c r="AJ297" s="15" t="s">
        <v>26</v>
      </c>
      <c r="AK297" s="15" t="s">
        <v>26</v>
      </c>
      <c r="AL297" s="15" t="s">
        <v>26</v>
      </c>
      <c r="AM297" s="15" t="s">
        <v>26</v>
      </c>
    </row>
    <row r="298" spans="1:40" ht="23.1" customHeight="1" x14ac:dyDescent="0.25">
      <c r="A298" s="1">
        <f t="shared" si="23"/>
        <v>0</v>
      </c>
      <c r="B298" s="8"/>
      <c r="C298" s="20" t="s">
        <v>33</v>
      </c>
      <c r="D298" s="21">
        <v>54883</v>
      </c>
      <c r="E298" s="66"/>
      <c r="F298" s="66"/>
      <c r="G298" s="67"/>
      <c r="H298" s="7"/>
      <c r="AI298" s="4">
        <v>7</v>
      </c>
      <c r="AJ298" s="15" t="s">
        <v>26</v>
      </c>
      <c r="AK298" s="15" t="s">
        <v>26</v>
      </c>
      <c r="AL298" s="15" t="s">
        <v>26</v>
      </c>
      <c r="AM298" s="15" t="s">
        <v>26</v>
      </c>
    </row>
    <row r="299" spans="1:40" ht="23.1" customHeight="1" x14ac:dyDescent="0.25">
      <c r="A299" s="1">
        <f t="shared" si="23"/>
        <v>0</v>
      </c>
      <c r="B299" s="8"/>
      <c r="C299" s="24"/>
      <c r="D299" s="25"/>
      <c r="E299" s="22"/>
      <c r="F299" s="8"/>
      <c r="G299" s="11"/>
      <c r="H299" s="7"/>
      <c r="AI299" s="4">
        <v>8</v>
      </c>
      <c r="AJ299" s="15" t="s">
        <v>26</v>
      </c>
      <c r="AK299" s="15" t="s">
        <v>26</v>
      </c>
      <c r="AL299" s="15" t="s">
        <v>26</v>
      </c>
      <c r="AM299" s="15" t="s">
        <v>26</v>
      </c>
    </row>
    <row r="300" spans="1:40" ht="23.1" customHeight="1" x14ac:dyDescent="0.25">
      <c r="A300" s="1">
        <f t="shared" si="23"/>
        <v>0</v>
      </c>
      <c r="B300" s="8"/>
      <c r="C300" s="26" t="s">
        <v>34</v>
      </c>
      <c r="D300" s="27" t="s">
        <v>87</v>
      </c>
      <c r="E300" s="8"/>
      <c r="F300" s="8"/>
      <c r="G300" s="11"/>
      <c r="H300" s="7"/>
      <c r="AI300" s="4">
        <v>9</v>
      </c>
      <c r="AJ300" s="15" t="s">
        <v>26</v>
      </c>
      <c r="AK300" s="15" t="s">
        <v>26</v>
      </c>
      <c r="AL300" s="15" t="s">
        <v>26</v>
      </c>
      <c r="AM300" s="15" t="s">
        <v>26</v>
      </c>
    </row>
    <row r="301" spans="1:40" ht="23.1" customHeight="1" x14ac:dyDescent="0.25">
      <c r="A301" s="1">
        <f t="shared" si="23"/>
        <v>0</v>
      </c>
      <c r="B301" s="8"/>
      <c r="C301" s="26" t="s">
        <v>11</v>
      </c>
      <c r="D301" s="27">
        <v>60</v>
      </c>
      <c r="E301" s="8"/>
      <c r="F301" s="8"/>
      <c r="G301" s="11"/>
      <c r="H301" s="7"/>
      <c r="AI301" s="4">
        <v>10</v>
      </c>
      <c r="AJ301" s="15" t="s">
        <v>26</v>
      </c>
      <c r="AK301" s="15" t="s">
        <v>26</v>
      </c>
      <c r="AL301" s="15" t="s">
        <v>26</v>
      </c>
      <c r="AM301" s="15" t="s">
        <v>26</v>
      </c>
    </row>
    <row r="302" spans="1:40" ht="23.1" customHeight="1" x14ac:dyDescent="0.25">
      <c r="A302" s="1">
        <f t="shared" si="23"/>
        <v>0</v>
      </c>
      <c r="B302" s="8"/>
      <c r="C302" s="26" t="s">
        <v>35</v>
      </c>
      <c r="D302" s="28" t="s">
        <v>36</v>
      </c>
      <c r="E302" s="8"/>
      <c r="F302" s="8"/>
      <c r="G302" s="11"/>
      <c r="H302" s="7"/>
      <c r="AI302" s="4">
        <v>11</v>
      </c>
      <c r="AJ302" s="15" t="s">
        <v>26</v>
      </c>
      <c r="AK302" s="15" t="s">
        <v>26</v>
      </c>
      <c r="AL302" s="15" t="s">
        <v>26</v>
      </c>
      <c r="AM302" s="15" t="s">
        <v>26</v>
      </c>
    </row>
    <row r="303" spans="1:40" ht="23.1" customHeight="1" x14ac:dyDescent="0.25">
      <c r="A303" s="1">
        <f t="shared" si="23"/>
        <v>0</v>
      </c>
      <c r="B303" s="8"/>
      <c r="C303" s="8"/>
      <c r="D303" s="8"/>
      <c r="E303" s="8"/>
      <c r="F303" s="8"/>
      <c r="G303" s="11"/>
      <c r="H303" s="7"/>
      <c r="AI303" s="4">
        <v>12</v>
      </c>
      <c r="AJ303" s="15" t="s">
        <v>26</v>
      </c>
      <c r="AK303" s="15" t="s">
        <v>26</v>
      </c>
      <c r="AL303" s="15" t="s">
        <v>26</v>
      </c>
      <c r="AM303" s="15" t="s">
        <v>26</v>
      </c>
    </row>
    <row r="304" spans="1:40" ht="50.1" customHeight="1" x14ac:dyDescent="0.25">
      <c r="A304" s="1">
        <f t="shared" si="23"/>
        <v>0</v>
      </c>
      <c r="B304" s="68" t="s">
        <v>37</v>
      </c>
      <c r="C304" s="68"/>
      <c r="D304" s="29" t="s">
        <v>38</v>
      </c>
      <c r="E304" s="69" t="s">
        <v>39</v>
      </c>
      <c r="F304" s="69"/>
      <c r="G304" s="29" t="s">
        <v>40</v>
      </c>
      <c r="H304" s="7"/>
      <c r="L304" s="30" t="s">
        <v>41</v>
      </c>
      <c r="N304" s="3" t="s">
        <v>42</v>
      </c>
      <c r="O304" s="3" t="s">
        <v>43</v>
      </c>
      <c r="P304" s="3" t="s">
        <v>44</v>
      </c>
      <c r="Q304" s="3" t="s">
        <v>45</v>
      </c>
      <c r="R304" s="3" t="s">
        <v>46</v>
      </c>
      <c r="S304" s="3" t="s">
        <v>47</v>
      </c>
      <c r="AI304" s="4">
        <v>13</v>
      </c>
      <c r="AJ304" s="15" t="s">
        <v>26</v>
      </c>
      <c r="AK304" s="15" t="s">
        <v>26</v>
      </c>
      <c r="AL304" s="15" t="s">
        <v>26</v>
      </c>
      <c r="AM304" s="15" t="s">
        <v>26</v>
      </c>
    </row>
    <row r="305" spans="1:39" ht="50.1" customHeight="1" x14ac:dyDescent="0.25">
      <c r="A305" s="1">
        <f t="shared" si="23"/>
        <v>0</v>
      </c>
      <c r="B305" s="65" t="s">
        <v>48</v>
      </c>
      <c r="C305" s="65"/>
      <c r="D305" s="31">
        <v>85.76</v>
      </c>
      <c r="E305" s="32">
        <v>6.2</v>
      </c>
      <c r="F305" s="33" t="s">
        <v>49</v>
      </c>
      <c r="G305" s="34">
        <f t="shared" ref="G305:G312" si="24">D305*E305</f>
        <v>531.7120000000001</v>
      </c>
      <c r="H305" s="70"/>
      <c r="L305" s="35">
        <v>85.76</v>
      </c>
      <c r="N305" s="3">
        <v>65.87</v>
      </c>
      <c r="O305" s="3">
        <v>30.2</v>
      </c>
      <c r="P305" s="3">
        <v>367.4</v>
      </c>
      <c r="Q305" s="3">
        <v>24200.637999999999</v>
      </c>
      <c r="R305" s="3">
        <v>7308.59</v>
      </c>
      <c r="S305" s="3">
        <v>31509.23</v>
      </c>
      <c r="AI305" s="4">
        <v>14</v>
      </c>
      <c r="AJ305" s="15" t="s">
        <v>26</v>
      </c>
      <c r="AK305" s="15" t="s">
        <v>26</v>
      </c>
      <c r="AL305" s="15" t="s">
        <v>26</v>
      </c>
      <c r="AM305" s="15" t="s">
        <v>26</v>
      </c>
    </row>
    <row r="306" spans="1:39" ht="50.1" customHeight="1" x14ac:dyDescent="0.25">
      <c r="A306" s="1">
        <f t="shared" si="23"/>
        <v>0</v>
      </c>
      <c r="B306" s="65" t="s">
        <v>50</v>
      </c>
      <c r="C306" s="65"/>
      <c r="D306" s="31">
        <v>210</v>
      </c>
      <c r="E306" s="32">
        <v>1.4</v>
      </c>
      <c r="F306" s="33" t="s">
        <v>51</v>
      </c>
      <c r="G306" s="34">
        <f t="shared" si="24"/>
        <v>294</v>
      </c>
      <c r="H306" s="70"/>
      <c r="L306" s="36"/>
      <c r="AI306" s="4">
        <v>15</v>
      </c>
      <c r="AJ306" s="15" t="s">
        <v>26</v>
      </c>
      <c r="AK306" s="15" t="s">
        <v>26</v>
      </c>
      <c r="AL306" s="15" t="s">
        <v>26</v>
      </c>
      <c r="AM306" s="15" t="s">
        <v>26</v>
      </c>
    </row>
    <row r="307" spans="1:39" ht="50.1" customHeight="1" x14ac:dyDescent="0.25">
      <c r="A307" s="1">
        <f t="shared" si="23"/>
        <v>0</v>
      </c>
      <c r="B307" s="65" t="s">
        <v>52</v>
      </c>
      <c r="C307" s="65"/>
      <c r="D307" s="31">
        <v>880</v>
      </c>
      <c r="E307" s="32">
        <v>1.4</v>
      </c>
      <c r="F307" s="33" t="s">
        <v>51</v>
      </c>
      <c r="G307" s="34">
        <f t="shared" si="24"/>
        <v>1232</v>
      </c>
      <c r="H307" s="70"/>
      <c r="L307" s="36"/>
      <c r="AI307" s="4">
        <v>16</v>
      </c>
      <c r="AJ307" s="15" t="s">
        <v>26</v>
      </c>
      <c r="AK307" s="15" t="s">
        <v>26</v>
      </c>
      <c r="AL307" s="15" t="s">
        <v>26</v>
      </c>
      <c r="AM307" s="15" t="s">
        <v>26</v>
      </c>
    </row>
    <row r="308" spans="1:39" ht="50.1" customHeight="1" x14ac:dyDescent="0.25">
      <c r="A308" s="1">
        <f t="shared" si="23"/>
        <v>0</v>
      </c>
      <c r="B308" s="65" t="s">
        <v>53</v>
      </c>
      <c r="C308" s="65"/>
      <c r="D308" s="31">
        <v>1620</v>
      </c>
      <c r="E308" s="32"/>
      <c r="F308" s="33" t="s">
        <v>49</v>
      </c>
      <c r="G308" s="34">
        <f t="shared" si="24"/>
        <v>0</v>
      </c>
      <c r="H308" s="70"/>
      <c r="J308" s="3" t="s">
        <v>54</v>
      </c>
      <c r="K308" s="3" t="s">
        <v>55</v>
      </c>
      <c r="L308" s="3" t="s">
        <v>56</v>
      </c>
      <c r="AI308" s="4">
        <v>17</v>
      </c>
      <c r="AJ308" s="15" t="s">
        <v>26</v>
      </c>
      <c r="AK308" s="15" t="s">
        <v>26</v>
      </c>
      <c r="AL308" s="15" t="s">
        <v>26</v>
      </c>
      <c r="AM308" s="15" t="s">
        <v>26</v>
      </c>
    </row>
    <row r="309" spans="1:39" ht="50.1" customHeight="1" x14ac:dyDescent="0.25">
      <c r="A309" s="1">
        <f>IF((LEFT(B309,10)="Проведение"),1,0)</f>
        <v>0</v>
      </c>
      <c r="B309" s="65" t="str">
        <f>IF(L295="естественное","Рубки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309" s="65"/>
      <c r="D309" s="37">
        <v>12600</v>
      </c>
      <c r="E309" s="32">
        <v>6.2</v>
      </c>
      <c r="F309" s="33" t="s">
        <v>49</v>
      </c>
      <c r="G309" s="34">
        <f t="shared" si="24"/>
        <v>78120</v>
      </c>
      <c r="H309" s="70"/>
      <c r="J309" s="3">
        <v>10500</v>
      </c>
      <c r="K309" s="3">
        <v>12600</v>
      </c>
      <c r="L309" s="3">
        <v>23100</v>
      </c>
      <c r="AI309" s="4">
        <v>18</v>
      </c>
      <c r="AJ309" s="15" t="s">
        <v>26</v>
      </c>
      <c r="AK309" s="15" t="s">
        <v>26</v>
      </c>
      <c r="AL309" s="15" t="s">
        <v>26</v>
      </c>
      <c r="AM309" s="15" t="s">
        <v>26</v>
      </c>
    </row>
    <row r="310" spans="1:39" ht="99.95" customHeight="1" x14ac:dyDescent="0.25">
      <c r="A310" s="1">
        <f t="shared" ref="A310:A315" si="25">IF((LEFT(B310,10)="Проведение"),1,0)</f>
        <v>0</v>
      </c>
      <c r="B310" s="65" t="s">
        <v>57</v>
      </c>
      <c r="C310" s="65"/>
      <c r="D310" s="31">
        <v>1000</v>
      </c>
      <c r="E310" s="32">
        <v>6.2</v>
      </c>
      <c r="F310" s="33" t="s">
        <v>49</v>
      </c>
      <c r="G310" s="34">
        <f t="shared" si="24"/>
        <v>6200</v>
      </c>
      <c r="H310" s="70"/>
      <c r="L310" s="36"/>
    </row>
    <row r="311" spans="1:39" ht="99.95" customHeight="1" x14ac:dyDescent="0.25">
      <c r="A311" s="1">
        <f t="shared" si="25"/>
        <v>0</v>
      </c>
      <c r="B311" s="65" t="s">
        <v>58</v>
      </c>
      <c r="C311" s="65"/>
      <c r="D311" s="31">
        <v>18872</v>
      </c>
      <c r="E311" s="32">
        <v>0</v>
      </c>
      <c r="F311" s="33" t="s">
        <v>49</v>
      </c>
      <c r="G311" s="34">
        <f t="shared" si="24"/>
        <v>0</v>
      </c>
      <c r="H311" s="70"/>
      <c r="L311" s="38"/>
    </row>
    <row r="312" spans="1:39" ht="99.95" customHeight="1" x14ac:dyDescent="0.25">
      <c r="A312" s="1">
        <f t="shared" si="25"/>
        <v>0</v>
      </c>
      <c r="B312" s="65" t="s">
        <v>59</v>
      </c>
      <c r="C312" s="65"/>
      <c r="D312" s="31">
        <v>4600</v>
      </c>
      <c r="E312" s="32">
        <v>0</v>
      </c>
      <c r="F312" s="33" t="s">
        <v>49</v>
      </c>
      <c r="G312" s="34">
        <f t="shared" si="24"/>
        <v>0</v>
      </c>
      <c r="H312" s="70"/>
      <c r="L312" s="38"/>
    </row>
    <row r="313" spans="1:39" ht="99.95" customHeight="1" x14ac:dyDescent="0.25">
      <c r="A313" s="1">
        <f t="shared" si="25"/>
        <v>0</v>
      </c>
      <c r="B313" s="65" t="s">
        <v>60</v>
      </c>
      <c r="C313" s="65"/>
      <c r="D313" s="31">
        <v>944</v>
      </c>
      <c r="E313" s="32">
        <v>0</v>
      </c>
      <c r="F313" s="33" t="s">
        <v>49</v>
      </c>
      <c r="G313" s="34">
        <f>D313*E313</f>
        <v>0</v>
      </c>
      <c r="H313" s="70"/>
      <c r="L313" s="38"/>
    </row>
    <row r="314" spans="1:39" ht="99.95" customHeight="1" x14ac:dyDescent="0.25">
      <c r="A314" s="1">
        <f t="shared" si="25"/>
        <v>0</v>
      </c>
      <c r="B314" s="65" t="s">
        <v>61</v>
      </c>
      <c r="C314" s="65"/>
      <c r="D314" s="31">
        <v>4300</v>
      </c>
      <c r="E314" s="32">
        <v>0</v>
      </c>
      <c r="F314" s="33" t="s">
        <v>49</v>
      </c>
      <c r="G314" s="34">
        <f>D314*E314</f>
        <v>0</v>
      </c>
      <c r="H314" s="70"/>
      <c r="L314" s="36"/>
    </row>
    <row r="315" spans="1:39" ht="99.95" customHeight="1" x14ac:dyDescent="0.25">
      <c r="A315" s="1">
        <f t="shared" si="25"/>
        <v>0</v>
      </c>
      <c r="B315" s="65" t="s">
        <v>62</v>
      </c>
      <c r="C315" s="65"/>
      <c r="D315" s="31">
        <v>3100</v>
      </c>
      <c r="E315" s="32">
        <v>0</v>
      </c>
      <c r="F315" s="33" t="s">
        <v>49</v>
      </c>
      <c r="G315" s="34">
        <f>D315*E315</f>
        <v>0</v>
      </c>
      <c r="H315" s="39"/>
      <c r="L315" s="36"/>
    </row>
    <row r="316" spans="1:39" ht="23.1" customHeight="1" x14ac:dyDescent="0.25">
      <c r="B316" s="40"/>
      <c r="C316" s="40"/>
      <c r="D316" s="41"/>
      <c r="E316" s="42"/>
      <c r="F316" s="43"/>
      <c r="G316" s="44"/>
      <c r="H316" s="39"/>
    </row>
    <row r="317" spans="1:39" ht="23.1" customHeight="1" x14ac:dyDescent="0.25">
      <c r="A317" s="1">
        <f t="shared" ref="A317:A344" si="26">IF((LEFT(B317,10)="Проведение"),1,0)</f>
        <v>0</v>
      </c>
      <c r="B317" s="45"/>
      <c r="C317" s="46" t="s">
        <v>63</v>
      </c>
      <c r="D317" s="47"/>
      <c r="E317" s="45"/>
      <c r="F317" s="45"/>
      <c r="G317" s="48"/>
      <c r="H317" s="7"/>
    </row>
    <row r="318" spans="1:39" ht="23.1" customHeight="1" x14ac:dyDescent="0.25">
      <c r="A318" s="1">
        <f t="shared" si="26"/>
        <v>0</v>
      </c>
      <c r="B318" s="45"/>
      <c r="C318" s="62" t="s">
        <v>64</v>
      </c>
      <c r="D318" s="49" t="s">
        <v>65</v>
      </c>
      <c r="E318" s="50">
        <f>IF(G305&gt;0, ROUND((G305+D298)/D298,2), 0)</f>
        <v>1.01</v>
      </c>
      <c r="F318" s="50"/>
      <c r="G318" s="45"/>
      <c r="H318" s="7"/>
    </row>
    <row r="319" spans="1:39" ht="23.1" customHeight="1" x14ac:dyDescent="0.25">
      <c r="A319" s="1">
        <f t="shared" si="26"/>
        <v>0</v>
      </c>
      <c r="B319" s="45"/>
      <c r="C319" s="62"/>
      <c r="D319" s="49" t="s">
        <v>66</v>
      </c>
      <c r="E319" s="50">
        <f>IF(SUM(G306:G307)&gt;0,ROUND((G306+G307+D298)/D298,2),0)</f>
        <v>1.03</v>
      </c>
      <c r="F319" s="50"/>
      <c r="G319" s="48"/>
      <c r="H319" s="51"/>
    </row>
    <row r="320" spans="1:39" ht="23.1" customHeight="1" x14ac:dyDescent="0.25">
      <c r="A320" s="1">
        <f t="shared" si="26"/>
        <v>0</v>
      </c>
      <c r="B320" s="45"/>
      <c r="C320" s="62"/>
      <c r="D320" s="49" t="s">
        <v>67</v>
      </c>
      <c r="E320" s="50">
        <f>IF(G308&gt;0,ROUND((G308+D298)/D298,2),0)</f>
        <v>0</v>
      </c>
      <c r="F320" s="52"/>
      <c r="G320" s="48"/>
      <c r="H320" s="7"/>
    </row>
    <row r="321" spans="1:40" ht="23.1" customHeight="1" x14ac:dyDescent="0.25">
      <c r="A321" s="1">
        <f t="shared" si="26"/>
        <v>0</v>
      </c>
      <c r="B321" s="45"/>
      <c r="C321" s="62"/>
      <c r="D321" s="49" t="s">
        <v>68</v>
      </c>
      <c r="E321" s="50">
        <f>IF(SUM(G309:G315)&gt;0,ROUND((SUM(G309:G315)+D298)/D298,2),0)</f>
        <v>2.54</v>
      </c>
      <c r="F321" s="45"/>
      <c r="G321" s="48"/>
      <c r="H321" s="7"/>
    </row>
    <row r="322" spans="1:40" ht="23.1" customHeight="1" x14ac:dyDescent="0.25">
      <c r="A322" s="1">
        <f t="shared" si="26"/>
        <v>0</v>
      </c>
      <c r="B322" s="45"/>
      <c r="C322" s="45"/>
      <c r="D322" s="53" t="s">
        <v>69</v>
      </c>
      <c r="E322" s="54">
        <f>SUM(E318:E321)-IF(VALUE(COUNTIF(E318:E321,"&gt;0"))=4,3,0)-IF(VALUE(COUNTIF(E318:E321,"&gt;0"))=3,2,0)-IF(VALUE(COUNTIF(E318:E321,"&gt;0"))=2,1,0)</f>
        <v>2.58</v>
      </c>
      <c r="F322" s="55"/>
      <c r="G322" s="48"/>
      <c r="H322" s="7"/>
    </row>
    <row r="323" spans="1:40" ht="23.1" customHeight="1" x14ac:dyDescent="0.25">
      <c r="A323" s="1">
        <f t="shared" si="26"/>
        <v>0</v>
      </c>
      <c r="B323" s="45"/>
      <c r="C323" s="45"/>
      <c r="D323" s="45"/>
      <c r="E323" s="56"/>
      <c r="F323" s="45"/>
      <c r="G323" s="48"/>
      <c r="H323" s="7"/>
    </row>
    <row r="324" spans="1:40" ht="23.1" customHeight="1" x14ac:dyDescent="0.35">
      <c r="A324" s="1">
        <f t="shared" si="26"/>
        <v>0</v>
      </c>
      <c r="B324" s="57"/>
      <c r="C324" s="58" t="s">
        <v>70</v>
      </c>
      <c r="D324" s="63">
        <f>E322*D298</f>
        <v>141598.14000000001</v>
      </c>
      <c r="E324" s="63"/>
      <c r="F324" s="45"/>
      <c r="G324" s="48"/>
      <c r="H324" s="7"/>
    </row>
    <row r="325" spans="1:40" ht="23.1" customHeight="1" x14ac:dyDescent="0.3">
      <c r="A325" s="1">
        <f t="shared" si="26"/>
        <v>0</v>
      </c>
      <c r="B325" s="45"/>
      <c r="C325" s="59" t="s">
        <v>71</v>
      </c>
      <c r="D325" s="64">
        <f>D324/D297</f>
        <v>113.09755591054314</v>
      </c>
      <c r="E325" s="64"/>
      <c r="F325" s="45"/>
      <c r="G325" s="45"/>
      <c r="H325" s="60"/>
    </row>
    <row r="326" spans="1:40" ht="54.95" customHeight="1" x14ac:dyDescent="0.8">
      <c r="A326" s="1">
        <f t="shared" si="26"/>
        <v>0</v>
      </c>
      <c r="B326" s="71" t="s">
        <v>154</v>
      </c>
      <c r="C326" s="71"/>
      <c r="D326" s="71"/>
      <c r="E326" s="71"/>
      <c r="F326" s="71"/>
      <c r="G326" s="71"/>
      <c r="H326" s="5"/>
      <c r="AB326" s="6"/>
      <c r="AC326" s="6"/>
      <c r="AD326" s="6"/>
      <c r="AE326" s="6"/>
      <c r="AF326" s="6"/>
      <c r="AG326" s="6"/>
      <c r="AH326" s="6"/>
    </row>
    <row r="327" spans="1:40" ht="45.95" customHeight="1" x14ac:dyDescent="0.45">
      <c r="A327" s="1">
        <f t="shared" si="26"/>
        <v>0</v>
      </c>
      <c r="B327" s="72" t="s">
        <v>0</v>
      </c>
      <c r="C327" s="72"/>
      <c r="D327" s="72"/>
      <c r="E327" s="72"/>
      <c r="F327" s="72"/>
      <c r="G327" s="72"/>
      <c r="H327" s="7"/>
      <c r="AB327" s="6"/>
      <c r="AC327" s="6"/>
      <c r="AD327" s="6"/>
      <c r="AE327" s="6"/>
      <c r="AF327" s="6"/>
      <c r="AG327" s="6"/>
      <c r="AH327" s="6"/>
      <c r="AJ327" s="4">
        <v>22</v>
      </c>
      <c r="AK327" s="4">
        <v>23</v>
      </c>
      <c r="AL327" s="4">
        <v>24</v>
      </c>
      <c r="AM327" s="4">
        <v>25</v>
      </c>
    </row>
    <row r="328" spans="1:40" ht="30" customHeight="1" x14ac:dyDescent="0.25">
      <c r="A328" s="1">
        <f t="shared" si="26"/>
        <v>0</v>
      </c>
      <c r="B328" s="8"/>
      <c r="C328" s="9" t="s">
        <v>1</v>
      </c>
      <c r="D328" s="10"/>
      <c r="E328" s="8"/>
      <c r="F328" s="8"/>
      <c r="G328" s="11"/>
      <c r="H328" s="7"/>
      <c r="I328" s="12"/>
      <c r="J328" s="12"/>
      <c r="K328" s="12"/>
      <c r="L328" s="12" t="s">
        <v>2</v>
      </c>
      <c r="M328" s="12" t="s">
        <v>3</v>
      </c>
      <c r="N328" s="12" t="s">
        <v>4</v>
      </c>
      <c r="O328" s="12" t="s">
        <v>5</v>
      </c>
      <c r="P328" s="13" t="s">
        <v>6</v>
      </c>
      <c r="Q328" s="12" t="s">
        <v>7</v>
      </c>
      <c r="R328" s="14" t="s">
        <v>8</v>
      </c>
      <c r="S328" s="14" t="s">
        <v>9</v>
      </c>
      <c r="T328" s="12" t="s">
        <v>10</v>
      </c>
      <c r="U328" s="12" t="s">
        <v>11</v>
      </c>
      <c r="V328" s="12" t="s">
        <v>12</v>
      </c>
      <c r="W328" s="14" t="s">
        <v>13</v>
      </c>
      <c r="X328" s="14" t="s">
        <v>14</v>
      </c>
      <c r="Y328" s="12" t="s">
        <v>15</v>
      </c>
      <c r="Z328" s="12"/>
      <c r="AD328" s="3" t="s">
        <v>16</v>
      </c>
      <c r="AE328" s="3" t="s">
        <v>17</v>
      </c>
      <c r="AF328" s="3" t="s">
        <v>18</v>
      </c>
      <c r="AG328" s="3" t="s">
        <v>19</v>
      </c>
      <c r="AI328" s="4">
        <v>1</v>
      </c>
      <c r="AJ328" s="15">
        <v>1.02</v>
      </c>
      <c r="AK328" s="15">
        <v>1.06</v>
      </c>
      <c r="AL328" s="15">
        <v>0</v>
      </c>
      <c r="AM328" s="15">
        <v>3.97</v>
      </c>
      <c r="AN328" s="15">
        <v>6.0500000000000007</v>
      </c>
    </row>
    <row r="329" spans="1:40" ht="23.1" customHeight="1" x14ac:dyDescent="0.25">
      <c r="A329" s="1">
        <f t="shared" si="26"/>
        <v>0</v>
      </c>
      <c r="B329" s="8"/>
      <c r="C329" s="73" t="s">
        <v>20</v>
      </c>
      <c r="D329" s="74" t="s">
        <v>21</v>
      </c>
      <c r="E329" s="74"/>
      <c r="F329" s="74"/>
      <c r="G329" s="74"/>
      <c r="H329" s="16"/>
      <c r="I329" s="12" t="s">
        <v>22</v>
      </c>
      <c r="J329" s="12"/>
      <c r="K329" s="17">
        <v>10</v>
      </c>
      <c r="L329" s="17" t="s">
        <v>86</v>
      </c>
      <c r="M329" s="17">
        <v>36</v>
      </c>
      <c r="N329" s="17">
        <v>10</v>
      </c>
      <c r="O329" s="17">
        <v>1</v>
      </c>
      <c r="P329" s="17">
        <v>5</v>
      </c>
      <c r="Q329" s="14">
        <v>1046</v>
      </c>
      <c r="R329" s="14">
        <v>31032</v>
      </c>
      <c r="S329" s="17" t="s">
        <v>90</v>
      </c>
      <c r="T329" s="17" t="s">
        <v>25</v>
      </c>
      <c r="U329" s="17">
        <v>55</v>
      </c>
      <c r="V329" s="18">
        <v>1.2</v>
      </c>
      <c r="W329" s="14">
        <v>3.24</v>
      </c>
      <c r="X329" s="14">
        <v>100543.68000000001</v>
      </c>
      <c r="Y329" s="19">
        <v>96.122065009560231</v>
      </c>
      <c r="Z329" s="12"/>
      <c r="AA329" s="4">
        <v>1</v>
      </c>
      <c r="AB329" s="4">
        <f>IF(N329="выд",1,0)</f>
        <v>0</v>
      </c>
      <c r="AD329" s="15">
        <f>E354</f>
        <v>1.01</v>
      </c>
      <c r="AE329" s="15">
        <f>E355</f>
        <v>1.04</v>
      </c>
      <c r="AF329" s="15">
        <f>E356</f>
        <v>0</v>
      </c>
      <c r="AG329" s="15">
        <f>E357</f>
        <v>3.19</v>
      </c>
      <c r="AI329" s="4">
        <v>2</v>
      </c>
      <c r="AJ329" s="15" t="s">
        <v>26</v>
      </c>
      <c r="AK329" s="15" t="s">
        <v>26</v>
      </c>
      <c r="AL329" s="15" t="s">
        <v>26</v>
      </c>
      <c r="AM329" s="15" t="s">
        <v>26</v>
      </c>
    </row>
    <row r="330" spans="1:40" ht="23.1" customHeight="1" x14ac:dyDescent="0.25">
      <c r="A330" s="1">
        <f t="shared" si="26"/>
        <v>0</v>
      </c>
      <c r="B330" s="8"/>
      <c r="C330" s="73"/>
      <c r="D330" s="74" t="s">
        <v>88</v>
      </c>
      <c r="E330" s="74"/>
      <c r="F330" s="74"/>
      <c r="G330" s="74"/>
      <c r="H330" s="16"/>
      <c r="I330" s="12"/>
      <c r="J330" s="12">
        <v>10</v>
      </c>
      <c r="K330" s="12"/>
      <c r="L330" s="12">
        <v>1</v>
      </c>
      <c r="M330" s="12"/>
      <c r="N330" s="12"/>
      <c r="O330" s="12"/>
      <c r="P330" s="12"/>
      <c r="Q330" s="12"/>
      <c r="R330" s="12"/>
      <c r="S330" s="12"/>
      <c r="T330" s="12"/>
      <c r="U330" s="12"/>
      <c r="V330" s="12"/>
      <c r="W330" s="12"/>
      <c r="X330" s="12"/>
      <c r="Y330" s="12"/>
      <c r="Z330" s="12"/>
      <c r="AI330" s="4">
        <v>3</v>
      </c>
      <c r="AJ330" s="15" t="s">
        <v>26</v>
      </c>
      <c r="AK330" s="15" t="s">
        <v>26</v>
      </c>
      <c r="AL330" s="15" t="s">
        <v>26</v>
      </c>
      <c r="AM330" s="15" t="s">
        <v>26</v>
      </c>
    </row>
    <row r="331" spans="1:40" ht="23.1" customHeight="1" x14ac:dyDescent="0.25">
      <c r="A331" s="1">
        <f t="shared" si="26"/>
        <v>0</v>
      </c>
      <c r="B331" s="8"/>
      <c r="C331" s="73"/>
      <c r="D331" s="74" t="s">
        <v>91</v>
      </c>
      <c r="E331" s="74"/>
      <c r="F331" s="74"/>
      <c r="G331" s="74"/>
      <c r="H331" s="16"/>
      <c r="I331" s="12"/>
      <c r="J331" s="12"/>
      <c r="K331" s="12"/>
      <c r="L331" s="12" t="s">
        <v>29</v>
      </c>
      <c r="M331" s="12"/>
      <c r="N331" s="12"/>
      <c r="O331" s="12"/>
      <c r="P331" s="12"/>
      <c r="Q331" s="12"/>
      <c r="R331" s="12"/>
      <c r="S331" s="12"/>
      <c r="T331" s="12"/>
      <c r="U331" s="12"/>
      <c r="V331" s="12"/>
      <c r="W331" s="12"/>
      <c r="X331" s="12"/>
      <c r="Y331" s="12"/>
      <c r="Z331" s="12"/>
      <c r="AI331" s="4">
        <v>4</v>
      </c>
      <c r="AJ331" s="15" t="s">
        <v>26</v>
      </c>
      <c r="AK331" s="15" t="s">
        <v>26</v>
      </c>
      <c r="AL331" s="15" t="s">
        <v>26</v>
      </c>
      <c r="AM331" s="15" t="s">
        <v>26</v>
      </c>
    </row>
    <row r="332" spans="1:40" ht="23.1" customHeight="1" x14ac:dyDescent="0.25">
      <c r="A332" s="1">
        <f t="shared" si="26"/>
        <v>0</v>
      </c>
      <c r="B332" s="8"/>
      <c r="C332" s="20" t="s">
        <v>30</v>
      </c>
      <c r="D332" s="21">
        <v>5</v>
      </c>
      <c r="E332" s="22"/>
      <c r="F332" s="8"/>
      <c r="G332" s="11"/>
      <c r="H332" s="7"/>
      <c r="AI332" s="4">
        <v>5</v>
      </c>
      <c r="AJ332" s="15" t="s">
        <v>26</v>
      </c>
      <c r="AK332" s="15" t="s">
        <v>26</v>
      </c>
      <c r="AL332" s="15" t="s">
        <v>26</v>
      </c>
      <c r="AM332" s="15" t="s">
        <v>26</v>
      </c>
    </row>
    <row r="333" spans="1:40" ht="23.1" customHeight="1" x14ac:dyDescent="0.25">
      <c r="A333" s="1">
        <f t="shared" si="26"/>
        <v>0</v>
      </c>
      <c r="B333" s="8"/>
      <c r="C333" s="20" t="s">
        <v>31</v>
      </c>
      <c r="D333" s="23">
        <v>1046</v>
      </c>
      <c r="E333" s="66" t="s">
        <v>32</v>
      </c>
      <c r="F333" s="66"/>
      <c r="G333" s="67">
        <f>D334/D333</f>
        <v>29.667304015296367</v>
      </c>
      <c r="H333" s="7"/>
      <c r="AI333" s="4">
        <v>6</v>
      </c>
      <c r="AJ333" s="15" t="s">
        <v>26</v>
      </c>
      <c r="AK333" s="15" t="s">
        <v>26</v>
      </c>
      <c r="AL333" s="15" t="s">
        <v>26</v>
      </c>
      <c r="AM333" s="15" t="s">
        <v>26</v>
      </c>
    </row>
    <row r="334" spans="1:40" ht="23.1" customHeight="1" x14ac:dyDescent="0.25">
      <c r="A334" s="1">
        <f t="shared" si="26"/>
        <v>0</v>
      </c>
      <c r="B334" s="8"/>
      <c r="C334" s="20" t="s">
        <v>33</v>
      </c>
      <c r="D334" s="21">
        <v>31032</v>
      </c>
      <c r="E334" s="66"/>
      <c r="F334" s="66"/>
      <c r="G334" s="67"/>
      <c r="H334" s="7"/>
      <c r="AI334" s="4">
        <v>7</v>
      </c>
      <c r="AJ334" s="15" t="s">
        <v>26</v>
      </c>
      <c r="AK334" s="15" t="s">
        <v>26</v>
      </c>
      <c r="AL334" s="15" t="s">
        <v>26</v>
      </c>
      <c r="AM334" s="15" t="s">
        <v>26</v>
      </c>
    </row>
    <row r="335" spans="1:40" ht="23.1" customHeight="1" x14ac:dyDescent="0.25">
      <c r="A335" s="1">
        <f t="shared" si="26"/>
        <v>0</v>
      </c>
      <c r="B335" s="8"/>
      <c r="C335" s="24"/>
      <c r="D335" s="25"/>
      <c r="E335" s="22"/>
      <c r="F335" s="8"/>
      <c r="G335" s="11"/>
      <c r="H335" s="7"/>
      <c r="AI335" s="4">
        <v>8</v>
      </c>
      <c r="AJ335" s="15" t="s">
        <v>26</v>
      </c>
      <c r="AK335" s="15" t="s">
        <v>26</v>
      </c>
      <c r="AL335" s="15" t="s">
        <v>26</v>
      </c>
      <c r="AM335" s="15" t="s">
        <v>26</v>
      </c>
    </row>
    <row r="336" spans="1:40" ht="23.1" customHeight="1" x14ac:dyDescent="0.25">
      <c r="A336" s="1">
        <f t="shared" si="26"/>
        <v>0</v>
      </c>
      <c r="B336" s="8"/>
      <c r="C336" s="26" t="s">
        <v>34</v>
      </c>
      <c r="D336" s="27" t="s">
        <v>90</v>
      </c>
      <c r="E336" s="8"/>
      <c r="F336" s="8"/>
      <c r="G336" s="11"/>
      <c r="H336" s="7"/>
      <c r="AI336" s="4">
        <v>9</v>
      </c>
      <c r="AJ336" s="15" t="s">
        <v>26</v>
      </c>
      <c r="AK336" s="15" t="s">
        <v>26</v>
      </c>
      <c r="AL336" s="15" t="s">
        <v>26</v>
      </c>
      <c r="AM336" s="15" t="s">
        <v>26</v>
      </c>
    </row>
    <row r="337" spans="1:39" ht="23.1" customHeight="1" x14ac:dyDescent="0.25">
      <c r="A337" s="1">
        <f t="shared" si="26"/>
        <v>0</v>
      </c>
      <c r="B337" s="8"/>
      <c r="C337" s="26" t="s">
        <v>11</v>
      </c>
      <c r="D337" s="27">
        <v>55</v>
      </c>
      <c r="E337" s="8"/>
      <c r="F337" s="8"/>
      <c r="G337" s="11"/>
      <c r="H337" s="7"/>
      <c r="AI337" s="4">
        <v>10</v>
      </c>
      <c r="AJ337" s="15" t="s">
        <v>26</v>
      </c>
      <c r="AK337" s="15" t="s">
        <v>26</v>
      </c>
      <c r="AL337" s="15" t="s">
        <v>26</v>
      </c>
      <c r="AM337" s="15" t="s">
        <v>26</v>
      </c>
    </row>
    <row r="338" spans="1:39" ht="23.1" customHeight="1" x14ac:dyDescent="0.25">
      <c r="A338" s="1">
        <f t="shared" si="26"/>
        <v>0</v>
      </c>
      <c r="B338" s="8"/>
      <c r="C338" s="26" t="s">
        <v>35</v>
      </c>
      <c r="D338" s="28" t="s">
        <v>36</v>
      </c>
      <c r="E338" s="8"/>
      <c r="F338" s="8"/>
      <c r="G338" s="11"/>
      <c r="H338" s="7"/>
      <c r="AI338" s="4">
        <v>11</v>
      </c>
      <c r="AJ338" s="15" t="s">
        <v>26</v>
      </c>
      <c r="AK338" s="15" t="s">
        <v>26</v>
      </c>
      <c r="AL338" s="15" t="s">
        <v>26</v>
      </c>
      <c r="AM338" s="15" t="s">
        <v>26</v>
      </c>
    </row>
    <row r="339" spans="1:39" ht="23.1" customHeight="1" x14ac:dyDescent="0.25">
      <c r="A339" s="1">
        <f t="shared" si="26"/>
        <v>0</v>
      </c>
      <c r="B339" s="8"/>
      <c r="C339" s="8"/>
      <c r="D339" s="8"/>
      <c r="E339" s="8"/>
      <c r="F339" s="8"/>
      <c r="G339" s="11"/>
      <c r="H339" s="7"/>
      <c r="AI339" s="4">
        <v>12</v>
      </c>
      <c r="AJ339" s="15" t="s">
        <v>26</v>
      </c>
      <c r="AK339" s="15" t="s">
        <v>26</v>
      </c>
      <c r="AL339" s="15" t="s">
        <v>26</v>
      </c>
      <c r="AM339" s="15" t="s">
        <v>26</v>
      </c>
    </row>
    <row r="340" spans="1:39" ht="50.1" customHeight="1" x14ac:dyDescent="0.25">
      <c r="A340" s="1">
        <f t="shared" si="26"/>
        <v>0</v>
      </c>
      <c r="B340" s="68" t="s">
        <v>37</v>
      </c>
      <c r="C340" s="68"/>
      <c r="D340" s="29" t="s">
        <v>38</v>
      </c>
      <c r="E340" s="69" t="s">
        <v>39</v>
      </c>
      <c r="F340" s="69"/>
      <c r="G340" s="29" t="s">
        <v>40</v>
      </c>
      <c r="H340" s="7"/>
      <c r="L340" s="30" t="s">
        <v>41</v>
      </c>
      <c r="N340" s="3" t="s">
        <v>42</v>
      </c>
      <c r="O340" s="3" t="s">
        <v>43</v>
      </c>
      <c r="P340" s="3" t="s">
        <v>44</v>
      </c>
      <c r="Q340" s="3" t="s">
        <v>45</v>
      </c>
      <c r="R340" s="3" t="s">
        <v>46</v>
      </c>
      <c r="S340" s="3" t="s">
        <v>47</v>
      </c>
      <c r="AI340" s="4">
        <v>13</v>
      </c>
      <c r="AJ340" s="15" t="s">
        <v>26</v>
      </c>
      <c r="AK340" s="15" t="s">
        <v>26</v>
      </c>
      <c r="AL340" s="15" t="s">
        <v>26</v>
      </c>
      <c r="AM340" s="15" t="s">
        <v>26</v>
      </c>
    </row>
    <row r="341" spans="1:39" ht="50.1" customHeight="1" x14ac:dyDescent="0.25">
      <c r="A341" s="1">
        <f t="shared" si="26"/>
        <v>0</v>
      </c>
      <c r="B341" s="65" t="s">
        <v>48</v>
      </c>
      <c r="C341" s="65"/>
      <c r="D341" s="31">
        <v>85.76</v>
      </c>
      <c r="E341" s="32">
        <v>5</v>
      </c>
      <c r="F341" s="33" t="s">
        <v>49</v>
      </c>
      <c r="G341" s="34">
        <f t="shared" ref="G341:G348" si="27">D341*E341</f>
        <v>428.8</v>
      </c>
      <c r="H341" s="70"/>
      <c r="L341" s="35">
        <v>85.76</v>
      </c>
      <c r="N341" s="3">
        <v>65.87</v>
      </c>
      <c r="O341" s="3">
        <v>30.2</v>
      </c>
      <c r="P341" s="3">
        <v>367.4</v>
      </c>
      <c r="Q341" s="3">
        <v>24200.637999999999</v>
      </c>
      <c r="R341" s="3">
        <v>7308.59</v>
      </c>
      <c r="S341" s="3">
        <v>31509.23</v>
      </c>
      <c r="AI341" s="4">
        <v>14</v>
      </c>
      <c r="AJ341" s="15" t="s">
        <v>26</v>
      </c>
      <c r="AK341" s="15" t="s">
        <v>26</v>
      </c>
      <c r="AL341" s="15" t="s">
        <v>26</v>
      </c>
      <c r="AM341" s="15" t="s">
        <v>26</v>
      </c>
    </row>
    <row r="342" spans="1:39" ht="50.1" customHeight="1" x14ac:dyDescent="0.25">
      <c r="A342" s="1">
        <f t="shared" si="26"/>
        <v>0</v>
      </c>
      <c r="B342" s="65" t="s">
        <v>50</v>
      </c>
      <c r="C342" s="65"/>
      <c r="D342" s="31">
        <v>210</v>
      </c>
      <c r="E342" s="32">
        <v>1.2</v>
      </c>
      <c r="F342" s="33" t="s">
        <v>51</v>
      </c>
      <c r="G342" s="34">
        <f t="shared" si="27"/>
        <v>252</v>
      </c>
      <c r="H342" s="70"/>
      <c r="L342" s="36"/>
      <c r="AI342" s="4">
        <v>15</v>
      </c>
      <c r="AJ342" s="15" t="s">
        <v>26</v>
      </c>
      <c r="AK342" s="15" t="s">
        <v>26</v>
      </c>
      <c r="AL342" s="15" t="s">
        <v>26</v>
      </c>
      <c r="AM342" s="15" t="s">
        <v>26</v>
      </c>
    </row>
    <row r="343" spans="1:39" ht="50.1" customHeight="1" x14ac:dyDescent="0.25">
      <c r="A343" s="1">
        <f t="shared" si="26"/>
        <v>0</v>
      </c>
      <c r="B343" s="65" t="s">
        <v>52</v>
      </c>
      <c r="C343" s="65"/>
      <c r="D343" s="31">
        <v>880</v>
      </c>
      <c r="E343" s="32">
        <v>1.2</v>
      </c>
      <c r="F343" s="33" t="s">
        <v>51</v>
      </c>
      <c r="G343" s="34">
        <f t="shared" si="27"/>
        <v>1056</v>
      </c>
      <c r="H343" s="70"/>
      <c r="L343" s="36"/>
      <c r="AI343" s="4">
        <v>16</v>
      </c>
      <c r="AJ343" s="15" t="s">
        <v>26</v>
      </c>
      <c r="AK343" s="15" t="s">
        <v>26</v>
      </c>
      <c r="AL343" s="15" t="s">
        <v>26</v>
      </c>
      <c r="AM343" s="15" t="s">
        <v>26</v>
      </c>
    </row>
    <row r="344" spans="1:39" ht="50.1" customHeight="1" x14ac:dyDescent="0.25">
      <c r="A344" s="1">
        <f t="shared" si="26"/>
        <v>0</v>
      </c>
      <c r="B344" s="65" t="s">
        <v>53</v>
      </c>
      <c r="C344" s="65"/>
      <c r="D344" s="31">
        <v>1620</v>
      </c>
      <c r="E344" s="32"/>
      <c r="F344" s="33" t="s">
        <v>49</v>
      </c>
      <c r="G344" s="34">
        <f t="shared" si="27"/>
        <v>0</v>
      </c>
      <c r="H344" s="70"/>
      <c r="J344" s="3" t="s">
        <v>54</v>
      </c>
      <c r="K344" s="3" t="s">
        <v>55</v>
      </c>
      <c r="L344" s="3" t="s">
        <v>56</v>
      </c>
      <c r="AI344" s="4">
        <v>17</v>
      </c>
      <c r="AJ344" s="15" t="s">
        <v>26</v>
      </c>
      <c r="AK344" s="15" t="s">
        <v>26</v>
      </c>
      <c r="AL344" s="15" t="s">
        <v>26</v>
      </c>
      <c r="AM344" s="15" t="s">
        <v>26</v>
      </c>
    </row>
    <row r="345" spans="1:39" ht="50.1" customHeight="1" x14ac:dyDescent="0.25">
      <c r="A345" s="1">
        <f>IF((LEFT(B345,10)="Проведение"),1,0)</f>
        <v>0</v>
      </c>
      <c r="B345" s="65" t="str">
        <f>IF(L331="естественное","Рубки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345" s="65"/>
      <c r="D345" s="37">
        <v>12600</v>
      </c>
      <c r="E345" s="32">
        <v>5</v>
      </c>
      <c r="F345" s="33" t="s">
        <v>49</v>
      </c>
      <c r="G345" s="34">
        <f t="shared" si="27"/>
        <v>63000</v>
      </c>
      <c r="H345" s="70"/>
      <c r="J345" s="3">
        <v>10500</v>
      </c>
      <c r="K345" s="3">
        <v>12600</v>
      </c>
      <c r="L345" s="3">
        <v>23100</v>
      </c>
      <c r="AI345" s="4">
        <v>18</v>
      </c>
      <c r="AJ345" s="15" t="s">
        <v>26</v>
      </c>
      <c r="AK345" s="15" t="s">
        <v>26</v>
      </c>
      <c r="AL345" s="15" t="s">
        <v>26</v>
      </c>
      <c r="AM345" s="15" t="s">
        <v>26</v>
      </c>
    </row>
    <row r="346" spans="1:39" ht="99.95" customHeight="1" x14ac:dyDescent="0.25">
      <c r="A346" s="1">
        <f t="shared" ref="A346:A351" si="28">IF((LEFT(B346,10)="Проведение"),1,0)</f>
        <v>0</v>
      </c>
      <c r="B346" s="65" t="s">
        <v>57</v>
      </c>
      <c r="C346" s="65"/>
      <c r="D346" s="31">
        <v>1000</v>
      </c>
      <c r="E346" s="32">
        <v>5</v>
      </c>
      <c r="F346" s="33" t="s">
        <v>49</v>
      </c>
      <c r="G346" s="34">
        <f t="shared" si="27"/>
        <v>5000</v>
      </c>
      <c r="H346" s="70"/>
      <c r="L346" s="36"/>
    </row>
    <row r="347" spans="1:39" ht="99.95" customHeight="1" x14ac:dyDescent="0.25">
      <c r="A347" s="1">
        <f t="shared" si="28"/>
        <v>0</v>
      </c>
      <c r="B347" s="65" t="s">
        <v>58</v>
      </c>
      <c r="C347" s="65"/>
      <c r="D347" s="31">
        <v>18872</v>
      </c>
      <c r="E347" s="32">
        <v>0</v>
      </c>
      <c r="F347" s="33" t="s">
        <v>49</v>
      </c>
      <c r="G347" s="34">
        <f t="shared" si="27"/>
        <v>0</v>
      </c>
      <c r="H347" s="70"/>
      <c r="L347" s="38"/>
    </row>
    <row r="348" spans="1:39" ht="99.95" customHeight="1" x14ac:dyDescent="0.25">
      <c r="A348" s="1">
        <f t="shared" si="28"/>
        <v>0</v>
      </c>
      <c r="B348" s="65" t="s">
        <v>59</v>
      </c>
      <c r="C348" s="65"/>
      <c r="D348" s="31">
        <v>4600</v>
      </c>
      <c r="E348" s="32">
        <v>0</v>
      </c>
      <c r="F348" s="33" t="s">
        <v>49</v>
      </c>
      <c r="G348" s="34">
        <f t="shared" si="27"/>
        <v>0</v>
      </c>
      <c r="H348" s="70"/>
      <c r="L348" s="38"/>
    </row>
    <row r="349" spans="1:39" ht="99.95" customHeight="1" x14ac:dyDescent="0.25">
      <c r="A349" s="1">
        <f t="shared" si="28"/>
        <v>0</v>
      </c>
      <c r="B349" s="65" t="s">
        <v>60</v>
      </c>
      <c r="C349" s="65"/>
      <c r="D349" s="31">
        <v>944</v>
      </c>
      <c r="E349" s="32">
        <v>0</v>
      </c>
      <c r="F349" s="33" t="s">
        <v>49</v>
      </c>
      <c r="G349" s="34">
        <f>D349*E349</f>
        <v>0</v>
      </c>
      <c r="H349" s="70"/>
      <c r="L349" s="38"/>
    </row>
    <row r="350" spans="1:39" ht="99.95" customHeight="1" x14ac:dyDescent="0.25">
      <c r="A350" s="1">
        <f t="shared" si="28"/>
        <v>0</v>
      </c>
      <c r="B350" s="65" t="s">
        <v>61</v>
      </c>
      <c r="C350" s="65"/>
      <c r="D350" s="31">
        <v>4300</v>
      </c>
      <c r="E350" s="32">
        <v>0</v>
      </c>
      <c r="F350" s="33" t="s">
        <v>49</v>
      </c>
      <c r="G350" s="34">
        <f>D350*E350</f>
        <v>0</v>
      </c>
      <c r="H350" s="70"/>
      <c r="L350" s="36"/>
    </row>
    <row r="351" spans="1:39" ht="99.95" customHeight="1" x14ac:dyDescent="0.25">
      <c r="A351" s="1">
        <f t="shared" si="28"/>
        <v>0</v>
      </c>
      <c r="B351" s="65" t="s">
        <v>62</v>
      </c>
      <c r="C351" s="65"/>
      <c r="D351" s="31">
        <v>3100</v>
      </c>
      <c r="E351" s="32">
        <v>0</v>
      </c>
      <c r="F351" s="33" t="s">
        <v>49</v>
      </c>
      <c r="G351" s="34">
        <f>D351*E351</f>
        <v>0</v>
      </c>
      <c r="H351" s="39"/>
      <c r="L351" s="36"/>
    </row>
    <row r="352" spans="1:39" ht="23.1" customHeight="1" x14ac:dyDescent="0.25">
      <c r="B352" s="40"/>
      <c r="C352" s="40"/>
      <c r="D352" s="41"/>
      <c r="E352" s="42"/>
      <c r="F352" s="43"/>
      <c r="G352" s="44"/>
      <c r="H352" s="39"/>
    </row>
    <row r="353" spans="1:40" ht="23.1" customHeight="1" x14ac:dyDescent="0.25">
      <c r="A353" s="1">
        <f t="shared" ref="A353:A380" si="29">IF((LEFT(B353,10)="Проведение"),1,0)</f>
        <v>0</v>
      </c>
      <c r="B353" s="45"/>
      <c r="C353" s="46" t="s">
        <v>63</v>
      </c>
      <c r="D353" s="47"/>
      <c r="E353" s="45"/>
      <c r="F353" s="45"/>
      <c r="G353" s="48"/>
      <c r="H353" s="7"/>
    </row>
    <row r="354" spans="1:40" ht="23.1" customHeight="1" x14ac:dyDescent="0.25">
      <c r="A354" s="1">
        <f t="shared" si="29"/>
        <v>0</v>
      </c>
      <c r="B354" s="45"/>
      <c r="C354" s="62" t="s">
        <v>64</v>
      </c>
      <c r="D354" s="49" t="s">
        <v>65</v>
      </c>
      <c r="E354" s="50">
        <f>IF(G341&gt;0, ROUND((G341+D334)/D334,2), 0)</f>
        <v>1.01</v>
      </c>
      <c r="F354" s="50"/>
      <c r="G354" s="45"/>
      <c r="H354" s="7"/>
    </row>
    <row r="355" spans="1:40" ht="23.1" customHeight="1" x14ac:dyDescent="0.25">
      <c r="A355" s="1">
        <f t="shared" si="29"/>
        <v>0</v>
      </c>
      <c r="B355" s="45"/>
      <c r="C355" s="62"/>
      <c r="D355" s="49" t="s">
        <v>66</v>
      </c>
      <c r="E355" s="50">
        <f>IF(SUM(G342:G343)&gt;0,ROUND((G342+G343+D334)/D334,2),0)</f>
        <v>1.04</v>
      </c>
      <c r="F355" s="50"/>
      <c r="G355" s="48"/>
      <c r="H355" s="51"/>
    </row>
    <row r="356" spans="1:40" ht="23.1" customHeight="1" x14ac:dyDescent="0.25">
      <c r="A356" s="1">
        <f t="shared" si="29"/>
        <v>0</v>
      </c>
      <c r="B356" s="45"/>
      <c r="C356" s="62"/>
      <c r="D356" s="49" t="s">
        <v>67</v>
      </c>
      <c r="E356" s="50">
        <f>IF(G344&gt;0,ROUND((G344+D334)/D334,2),0)</f>
        <v>0</v>
      </c>
      <c r="F356" s="52"/>
      <c r="G356" s="48"/>
      <c r="H356" s="7"/>
    </row>
    <row r="357" spans="1:40" ht="23.1" customHeight="1" x14ac:dyDescent="0.25">
      <c r="A357" s="1">
        <f t="shared" si="29"/>
        <v>0</v>
      </c>
      <c r="B357" s="45"/>
      <c r="C357" s="62"/>
      <c r="D357" s="49" t="s">
        <v>68</v>
      </c>
      <c r="E357" s="50">
        <f>IF(SUM(G345:G351)&gt;0,ROUND((SUM(G345:G351)+D334)/D334,2),0)</f>
        <v>3.19</v>
      </c>
      <c r="F357" s="45"/>
      <c r="G357" s="48"/>
      <c r="H357" s="7"/>
    </row>
    <row r="358" spans="1:40" ht="23.1" customHeight="1" x14ac:dyDescent="0.25">
      <c r="A358" s="1">
        <f t="shared" si="29"/>
        <v>0</v>
      </c>
      <c r="B358" s="45"/>
      <c r="C358" s="45"/>
      <c r="D358" s="53" t="s">
        <v>69</v>
      </c>
      <c r="E358" s="54">
        <f>SUM(E354:E357)-IF(VALUE(COUNTIF(E354:E357,"&gt;0"))=4,3,0)-IF(VALUE(COUNTIF(E354:E357,"&gt;0"))=3,2,0)-IF(VALUE(COUNTIF(E354:E357,"&gt;0"))=2,1,0)</f>
        <v>3.24</v>
      </c>
      <c r="F358" s="55"/>
      <c r="G358" s="48"/>
      <c r="H358" s="7"/>
    </row>
    <row r="359" spans="1:40" ht="23.1" customHeight="1" x14ac:dyDescent="0.25">
      <c r="A359" s="1">
        <f t="shared" si="29"/>
        <v>0</v>
      </c>
      <c r="B359" s="45"/>
      <c r="C359" s="45"/>
      <c r="D359" s="45"/>
      <c r="E359" s="56"/>
      <c r="F359" s="45"/>
      <c r="G359" s="48"/>
      <c r="H359" s="7"/>
    </row>
    <row r="360" spans="1:40" ht="23.1" customHeight="1" x14ac:dyDescent="0.35">
      <c r="A360" s="1">
        <f t="shared" si="29"/>
        <v>0</v>
      </c>
      <c r="B360" s="57"/>
      <c r="C360" s="58" t="s">
        <v>70</v>
      </c>
      <c r="D360" s="63">
        <f>E358*D334</f>
        <v>100543.68000000001</v>
      </c>
      <c r="E360" s="63"/>
      <c r="F360" s="45"/>
      <c r="G360" s="48"/>
      <c r="H360" s="7"/>
    </row>
    <row r="361" spans="1:40" ht="23.1" customHeight="1" x14ac:dyDescent="0.3">
      <c r="A361" s="1">
        <f t="shared" si="29"/>
        <v>0</v>
      </c>
      <c r="B361" s="45"/>
      <c r="C361" s="59" t="s">
        <v>71</v>
      </c>
      <c r="D361" s="64">
        <f>D360/D333</f>
        <v>96.122065009560231</v>
      </c>
      <c r="E361" s="64"/>
      <c r="F361" s="45"/>
      <c r="G361" s="45"/>
      <c r="H361" s="60"/>
    </row>
    <row r="362" spans="1:40" ht="54.95" customHeight="1" x14ac:dyDescent="0.8">
      <c r="A362" s="1">
        <f t="shared" si="29"/>
        <v>0</v>
      </c>
      <c r="B362" s="71" t="s">
        <v>155</v>
      </c>
      <c r="C362" s="71"/>
      <c r="D362" s="71"/>
      <c r="E362" s="71"/>
      <c r="F362" s="71"/>
      <c r="G362" s="71"/>
      <c r="H362" s="5"/>
      <c r="AB362" s="6"/>
      <c r="AC362" s="6"/>
      <c r="AD362" s="6"/>
      <c r="AE362" s="6"/>
      <c r="AF362" s="6"/>
      <c r="AG362" s="6"/>
      <c r="AH362" s="6"/>
    </row>
    <row r="363" spans="1:40" ht="45.95" customHeight="1" x14ac:dyDescent="0.45">
      <c r="A363" s="1">
        <f t="shared" si="29"/>
        <v>0</v>
      </c>
      <c r="B363" s="72" t="s">
        <v>0</v>
      </c>
      <c r="C363" s="72"/>
      <c r="D363" s="72"/>
      <c r="E363" s="72"/>
      <c r="F363" s="72"/>
      <c r="G363" s="72"/>
      <c r="H363" s="7"/>
      <c r="AB363" s="6"/>
      <c r="AC363" s="6"/>
      <c r="AD363" s="6"/>
      <c r="AE363" s="6"/>
      <c r="AF363" s="6"/>
      <c r="AG363" s="6"/>
      <c r="AH363" s="6"/>
      <c r="AJ363" s="4">
        <v>22</v>
      </c>
      <c r="AK363" s="4">
        <v>23</v>
      </c>
      <c r="AL363" s="4">
        <v>24</v>
      </c>
      <c r="AM363" s="4">
        <v>25</v>
      </c>
    </row>
    <row r="364" spans="1:40" ht="30" customHeight="1" x14ac:dyDescent="0.25">
      <c r="A364" s="1">
        <f t="shared" si="29"/>
        <v>0</v>
      </c>
      <c r="B364" s="8"/>
      <c r="C364" s="9" t="s">
        <v>1</v>
      </c>
      <c r="D364" s="10"/>
      <c r="E364" s="8"/>
      <c r="F364" s="8"/>
      <c r="G364" s="11"/>
      <c r="H364" s="7"/>
      <c r="I364" s="12"/>
      <c r="J364" s="12"/>
      <c r="K364" s="12"/>
      <c r="L364" s="12" t="s">
        <v>2</v>
      </c>
      <c r="M364" s="12" t="s">
        <v>3</v>
      </c>
      <c r="N364" s="12" t="s">
        <v>4</v>
      </c>
      <c r="O364" s="12" t="s">
        <v>5</v>
      </c>
      <c r="P364" s="13" t="s">
        <v>6</v>
      </c>
      <c r="Q364" s="12" t="s">
        <v>7</v>
      </c>
      <c r="R364" s="14" t="s">
        <v>8</v>
      </c>
      <c r="S364" s="14" t="s">
        <v>9</v>
      </c>
      <c r="T364" s="12" t="s">
        <v>10</v>
      </c>
      <c r="U364" s="12" t="s">
        <v>11</v>
      </c>
      <c r="V364" s="12" t="s">
        <v>12</v>
      </c>
      <c r="W364" s="14" t="s">
        <v>13</v>
      </c>
      <c r="X364" s="14" t="s">
        <v>14</v>
      </c>
      <c r="Y364" s="12" t="s">
        <v>15</v>
      </c>
      <c r="Z364" s="12"/>
      <c r="AD364" s="3" t="s">
        <v>16</v>
      </c>
      <c r="AE364" s="3" t="s">
        <v>17</v>
      </c>
      <c r="AF364" s="3" t="s">
        <v>18</v>
      </c>
      <c r="AG364" s="3" t="s">
        <v>19</v>
      </c>
      <c r="AI364" s="4">
        <v>1</v>
      </c>
      <c r="AJ364" s="15">
        <v>1.02</v>
      </c>
      <c r="AK364" s="15">
        <v>1.06</v>
      </c>
      <c r="AL364" s="15">
        <v>0</v>
      </c>
      <c r="AM364" s="15">
        <v>3.97</v>
      </c>
      <c r="AN364" s="15">
        <v>6.0500000000000007</v>
      </c>
    </row>
    <row r="365" spans="1:40" ht="23.1" customHeight="1" x14ac:dyDescent="0.25">
      <c r="A365" s="1">
        <f t="shared" si="29"/>
        <v>0</v>
      </c>
      <c r="B365" s="8"/>
      <c r="C365" s="73" t="s">
        <v>20</v>
      </c>
      <c r="D365" s="74" t="s">
        <v>21</v>
      </c>
      <c r="E365" s="74"/>
      <c r="F365" s="74"/>
      <c r="G365" s="74"/>
      <c r="H365" s="16"/>
      <c r="I365" s="12" t="s">
        <v>22</v>
      </c>
      <c r="J365" s="12"/>
      <c r="K365" s="17">
        <v>11</v>
      </c>
      <c r="L365" s="17" t="s">
        <v>86</v>
      </c>
      <c r="M365" s="17">
        <v>39</v>
      </c>
      <c r="N365" s="17">
        <v>8</v>
      </c>
      <c r="O365" s="17">
        <v>1</v>
      </c>
      <c r="P365" s="17">
        <v>3.4</v>
      </c>
      <c r="Q365" s="14">
        <v>706</v>
      </c>
      <c r="R365" s="14">
        <v>25044</v>
      </c>
      <c r="S365" s="17" t="s">
        <v>92</v>
      </c>
      <c r="T365" s="17" t="s">
        <v>25</v>
      </c>
      <c r="U365" s="17">
        <v>55</v>
      </c>
      <c r="V365" s="18">
        <v>1</v>
      </c>
      <c r="W365" s="14">
        <v>2.9000000000000004</v>
      </c>
      <c r="X365" s="14">
        <v>72627.600000000006</v>
      </c>
      <c r="Y365" s="19">
        <v>102.87195467422097</v>
      </c>
      <c r="Z365" s="12"/>
      <c r="AA365" s="4">
        <v>1</v>
      </c>
      <c r="AB365" s="4">
        <f>IF(N365="выд",1,0)</f>
        <v>0</v>
      </c>
      <c r="AD365" s="15">
        <f>E390</f>
        <v>1.01</v>
      </c>
      <c r="AE365" s="15">
        <f>E391</f>
        <v>1.04</v>
      </c>
      <c r="AF365" s="15">
        <f>E392</f>
        <v>0</v>
      </c>
      <c r="AG365" s="15">
        <f>E393</f>
        <v>2.85</v>
      </c>
      <c r="AI365" s="4">
        <v>2</v>
      </c>
      <c r="AJ365" s="15" t="s">
        <v>26</v>
      </c>
      <c r="AK365" s="15" t="s">
        <v>26</v>
      </c>
      <c r="AL365" s="15" t="s">
        <v>26</v>
      </c>
      <c r="AM365" s="15" t="s">
        <v>26</v>
      </c>
    </row>
    <row r="366" spans="1:40" ht="23.1" customHeight="1" x14ac:dyDescent="0.25">
      <c r="A366" s="1">
        <f t="shared" si="29"/>
        <v>0</v>
      </c>
      <c r="B366" s="8"/>
      <c r="C366" s="73"/>
      <c r="D366" s="74" t="s">
        <v>88</v>
      </c>
      <c r="E366" s="74"/>
      <c r="F366" s="74"/>
      <c r="G366" s="74"/>
      <c r="H366" s="16"/>
      <c r="I366" s="12"/>
      <c r="J366" s="12">
        <v>11</v>
      </c>
      <c r="K366" s="12"/>
      <c r="L366" s="12">
        <v>1</v>
      </c>
      <c r="M366" s="12"/>
      <c r="N366" s="12"/>
      <c r="O366" s="12"/>
      <c r="P366" s="12"/>
      <c r="Q366" s="12"/>
      <c r="R366" s="12"/>
      <c r="S366" s="12"/>
      <c r="T366" s="12"/>
      <c r="U366" s="12"/>
      <c r="V366" s="12"/>
      <c r="W366" s="12"/>
      <c r="X366" s="12"/>
      <c r="Y366" s="12"/>
      <c r="Z366" s="12"/>
      <c r="AI366" s="4">
        <v>3</v>
      </c>
      <c r="AJ366" s="15" t="s">
        <v>26</v>
      </c>
      <c r="AK366" s="15" t="s">
        <v>26</v>
      </c>
      <c r="AL366" s="15" t="s">
        <v>26</v>
      </c>
      <c r="AM366" s="15" t="s">
        <v>26</v>
      </c>
    </row>
    <row r="367" spans="1:40" ht="23.1" customHeight="1" x14ac:dyDescent="0.25">
      <c r="A367" s="1">
        <f t="shared" si="29"/>
        <v>0</v>
      </c>
      <c r="B367" s="8"/>
      <c r="C367" s="73"/>
      <c r="D367" s="74" t="s">
        <v>93</v>
      </c>
      <c r="E367" s="74"/>
      <c r="F367" s="74"/>
      <c r="G367" s="74"/>
      <c r="H367" s="16"/>
      <c r="I367" s="12"/>
      <c r="J367" s="12"/>
      <c r="K367" s="12"/>
      <c r="L367" s="12" t="s">
        <v>29</v>
      </c>
      <c r="M367" s="12"/>
      <c r="N367" s="12"/>
      <c r="O367" s="12"/>
      <c r="P367" s="12"/>
      <c r="Q367" s="12"/>
      <c r="R367" s="12"/>
      <c r="S367" s="12"/>
      <c r="T367" s="12"/>
      <c r="U367" s="12"/>
      <c r="V367" s="12"/>
      <c r="W367" s="12"/>
      <c r="X367" s="12"/>
      <c r="Y367" s="12"/>
      <c r="Z367" s="12"/>
      <c r="AI367" s="4">
        <v>4</v>
      </c>
      <c r="AJ367" s="15" t="s">
        <v>26</v>
      </c>
      <c r="AK367" s="15" t="s">
        <v>26</v>
      </c>
      <c r="AL367" s="15" t="s">
        <v>26</v>
      </c>
      <c r="AM367" s="15" t="s">
        <v>26</v>
      </c>
    </row>
    <row r="368" spans="1:40" ht="23.1" customHeight="1" x14ac:dyDescent="0.25">
      <c r="A368" s="1">
        <f t="shared" si="29"/>
        <v>0</v>
      </c>
      <c r="B368" s="8"/>
      <c r="C368" s="20" t="s">
        <v>30</v>
      </c>
      <c r="D368" s="21">
        <v>3.4</v>
      </c>
      <c r="E368" s="22"/>
      <c r="F368" s="8"/>
      <c r="G368" s="11"/>
      <c r="H368" s="7"/>
      <c r="AI368" s="4">
        <v>5</v>
      </c>
      <c r="AJ368" s="15" t="s">
        <v>26</v>
      </c>
      <c r="AK368" s="15" t="s">
        <v>26</v>
      </c>
      <c r="AL368" s="15" t="s">
        <v>26</v>
      </c>
      <c r="AM368" s="15" t="s">
        <v>26</v>
      </c>
    </row>
    <row r="369" spans="1:39" ht="23.1" customHeight="1" x14ac:dyDescent="0.25">
      <c r="A369" s="1">
        <f t="shared" si="29"/>
        <v>0</v>
      </c>
      <c r="B369" s="8"/>
      <c r="C369" s="20" t="s">
        <v>31</v>
      </c>
      <c r="D369" s="23">
        <v>706</v>
      </c>
      <c r="E369" s="66" t="s">
        <v>32</v>
      </c>
      <c r="F369" s="66"/>
      <c r="G369" s="67">
        <f>D370/D369</f>
        <v>35.473087818696882</v>
      </c>
      <c r="H369" s="7"/>
      <c r="AI369" s="4">
        <v>6</v>
      </c>
      <c r="AJ369" s="15" t="s">
        <v>26</v>
      </c>
      <c r="AK369" s="15" t="s">
        <v>26</v>
      </c>
      <c r="AL369" s="15" t="s">
        <v>26</v>
      </c>
      <c r="AM369" s="15" t="s">
        <v>26</v>
      </c>
    </row>
    <row r="370" spans="1:39" ht="23.1" customHeight="1" x14ac:dyDescent="0.25">
      <c r="A370" s="1">
        <f t="shared" si="29"/>
        <v>0</v>
      </c>
      <c r="B370" s="8"/>
      <c r="C370" s="20" t="s">
        <v>33</v>
      </c>
      <c r="D370" s="21">
        <v>25044</v>
      </c>
      <c r="E370" s="66"/>
      <c r="F370" s="66"/>
      <c r="G370" s="67"/>
      <c r="H370" s="7"/>
      <c r="AI370" s="4">
        <v>7</v>
      </c>
      <c r="AJ370" s="15" t="s">
        <v>26</v>
      </c>
      <c r="AK370" s="15" t="s">
        <v>26</v>
      </c>
      <c r="AL370" s="15" t="s">
        <v>26</v>
      </c>
      <c r="AM370" s="15" t="s">
        <v>26</v>
      </c>
    </row>
    <row r="371" spans="1:39" ht="23.1" customHeight="1" x14ac:dyDescent="0.25">
      <c r="A371" s="1">
        <f t="shared" si="29"/>
        <v>0</v>
      </c>
      <c r="B371" s="8"/>
      <c r="C371" s="24"/>
      <c r="D371" s="25"/>
      <c r="E371" s="22"/>
      <c r="F371" s="8"/>
      <c r="G371" s="11"/>
      <c r="H371" s="7"/>
      <c r="AI371" s="4">
        <v>8</v>
      </c>
      <c r="AJ371" s="15" t="s">
        <v>26</v>
      </c>
      <c r="AK371" s="15" t="s">
        <v>26</v>
      </c>
      <c r="AL371" s="15" t="s">
        <v>26</v>
      </c>
      <c r="AM371" s="15" t="s">
        <v>26</v>
      </c>
    </row>
    <row r="372" spans="1:39" ht="23.1" customHeight="1" x14ac:dyDescent="0.25">
      <c r="A372" s="1">
        <f t="shared" si="29"/>
        <v>0</v>
      </c>
      <c r="B372" s="8"/>
      <c r="C372" s="26" t="s">
        <v>34</v>
      </c>
      <c r="D372" s="27" t="s">
        <v>92</v>
      </c>
      <c r="E372" s="8"/>
      <c r="F372" s="8"/>
      <c r="G372" s="11"/>
      <c r="H372" s="7"/>
      <c r="AI372" s="4">
        <v>9</v>
      </c>
      <c r="AJ372" s="15" t="s">
        <v>26</v>
      </c>
      <c r="AK372" s="15" t="s">
        <v>26</v>
      </c>
      <c r="AL372" s="15" t="s">
        <v>26</v>
      </c>
      <c r="AM372" s="15" t="s">
        <v>26</v>
      </c>
    </row>
    <row r="373" spans="1:39" ht="23.1" customHeight="1" x14ac:dyDescent="0.25">
      <c r="A373" s="1">
        <f t="shared" si="29"/>
        <v>0</v>
      </c>
      <c r="B373" s="8"/>
      <c r="C373" s="26" t="s">
        <v>11</v>
      </c>
      <c r="D373" s="27">
        <v>55</v>
      </c>
      <c r="E373" s="8"/>
      <c r="F373" s="8"/>
      <c r="G373" s="11"/>
      <c r="H373" s="7"/>
      <c r="AI373" s="4">
        <v>10</v>
      </c>
      <c r="AJ373" s="15" t="s">
        <v>26</v>
      </c>
      <c r="AK373" s="15" t="s">
        <v>26</v>
      </c>
      <c r="AL373" s="15" t="s">
        <v>26</v>
      </c>
      <c r="AM373" s="15" t="s">
        <v>26</v>
      </c>
    </row>
    <row r="374" spans="1:39" ht="23.1" customHeight="1" x14ac:dyDescent="0.25">
      <c r="A374" s="1">
        <f t="shared" si="29"/>
        <v>0</v>
      </c>
      <c r="B374" s="8"/>
      <c r="C374" s="26" t="s">
        <v>35</v>
      </c>
      <c r="D374" s="28" t="s">
        <v>36</v>
      </c>
      <c r="E374" s="8"/>
      <c r="F374" s="8"/>
      <c r="G374" s="11"/>
      <c r="H374" s="7"/>
      <c r="AI374" s="4">
        <v>11</v>
      </c>
      <c r="AJ374" s="15" t="s">
        <v>26</v>
      </c>
      <c r="AK374" s="15" t="s">
        <v>26</v>
      </c>
      <c r="AL374" s="15" t="s">
        <v>26</v>
      </c>
      <c r="AM374" s="15" t="s">
        <v>26</v>
      </c>
    </row>
    <row r="375" spans="1:39" ht="23.1" customHeight="1" x14ac:dyDescent="0.25">
      <c r="A375" s="1">
        <f t="shared" si="29"/>
        <v>0</v>
      </c>
      <c r="B375" s="8"/>
      <c r="C375" s="8"/>
      <c r="D375" s="8"/>
      <c r="E375" s="8"/>
      <c r="F375" s="8"/>
      <c r="G375" s="11"/>
      <c r="H375" s="7"/>
      <c r="AI375" s="4">
        <v>12</v>
      </c>
      <c r="AJ375" s="15" t="s">
        <v>26</v>
      </c>
      <c r="AK375" s="15" t="s">
        <v>26</v>
      </c>
      <c r="AL375" s="15" t="s">
        <v>26</v>
      </c>
      <c r="AM375" s="15" t="s">
        <v>26</v>
      </c>
    </row>
    <row r="376" spans="1:39" ht="50.1" customHeight="1" x14ac:dyDescent="0.25">
      <c r="A376" s="1">
        <f t="shared" si="29"/>
        <v>0</v>
      </c>
      <c r="B376" s="68" t="s">
        <v>37</v>
      </c>
      <c r="C376" s="68"/>
      <c r="D376" s="29" t="s">
        <v>38</v>
      </c>
      <c r="E376" s="69" t="s">
        <v>39</v>
      </c>
      <c r="F376" s="69"/>
      <c r="G376" s="29" t="s">
        <v>40</v>
      </c>
      <c r="H376" s="7"/>
      <c r="L376" s="30" t="s">
        <v>41</v>
      </c>
      <c r="N376" s="3" t="s">
        <v>42</v>
      </c>
      <c r="O376" s="3" t="s">
        <v>43</v>
      </c>
      <c r="P376" s="3" t="s">
        <v>44</v>
      </c>
      <c r="Q376" s="3" t="s">
        <v>45</v>
      </c>
      <c r="R376" s="3" t="s">
        <v>46</v>
      </c>
      <c r="S376" s="3" t="s">
        <v>47</v>
      </c>
      <c r="AI376" s="4">
        <v>13</v>
      </c>
      <c r="AJ376" s="15" t="s">
        <v>26</v>
      </c>
      <c r="AK376" s="15" t="s">
        <v>26</v>
      </c>
      <c r="AL376" s="15" t="s">
        <v>26</v>
      </c>
      <c r="AM376" s="15" t="s">
        <v>26</v>
      </c>
    </row>
    <row r="377" spans="1:39" ht="50.1" customHeight="1" x14ac:dyDescent="0.25">
      <c r="A377" s="1">
        <f t="shared" si="29"/>
        <v>0</v>
      </c>
      <c r="B377" s="65" t="s">
        <v>48</v>
      </c>
      <c r="C377" s="65"/>
      <c r="D377" s="31">
        <v>85.76</v>
      </c>
      <c r="E377" s="32">
        <v>3.4</v>
      </c>
      <c r="F377" s="33" t="s">
        <v>49</v>
      </c>
      <c r="G377" s="34">
        <f t="shared" ref="G377:G384" si="30">D377*E377</f>
        <v>291.584</v>
      </c>
      <c r="H377" s="70"/>
      <c r="L377" s="35">
        <v>85.76</v>
      </c>
      <c r="N377" s="3">
        <v>65.87</v>
      </c>
      <c r="O377" s="3">
        <v>30.2</v>
      </c>
      <c r="P377" s="3">
        <v>367.4</v>
      </c>
      <c r="Q377" s="3">
        <v>24200.637999999999</v>
      </c>
      <c r="R377" s="3">
        <v>7308.59</v>
      </c>
      <c r="S377" s="3">
        <v>31509.23</v>
      </c>
      <c r="AI377" s="4">
        <v>14</v>
      </c>
      <c r="AJ377" s="15" t="s">
        <v>26</v>
      </c>
      <c r="AK377" s="15" t="s">
        <v>26</v>
      </c>
      <c r="AL377" s="15" t="s">
        <v>26</v>
      </c>
      <c r="AM377" s="15" t="s">
        <v>26</v>
      </c>
    </row>
    <row r="378" spans="1:39" ht="50.1" customHeight="1" x14ac:dyDescent="0.25">
      <c r="A378" s="1">
        <f t="shared" si="29"/>
        <v>0</v>
      </c>
      <c r="B378" s="65" t="s">
        <v>50</v>
      </c>
      <c r="C378" s="65"/>
      <c r="D378" s="31">
        <v>210</v>
      </c>
      <c r="E378" s="32">
        <v>1</v>
      </c>
      <c r="F378" s="33" t="s">
        <v>51</v>
      </c>
      <c r="G378" s="34">
        <f t="shared" si="30"/>
        <v>210</v>
      </c>
      <c r="H378" s="70"/>
      <c r="L378" s="36"/>
      <c r="AI378" s="4">
        <v>15</v>
      </c>
      <c r="AJ378" s="15" t="s">
        <v>26</v>
      </c>
      <c r="AK378" s="15" t="s">
        <v>26</v>
      </c>
      <c r="AL378" s="15" t="s">
        <v>26</v>
      </c>
      <c r="AM378" s="15" t="s">
        <v>26</v>
      </c>
    </row>
    <row r="379" spans="1:39" ht="50.1" customHeight="1" x14ac:dyDescent="0.25">
      <c r="A379" s="1">
        <f t="shared" si="29"/>
        <v>0</v>
      </c>
      <c r="B379" s="65" t="s">
        <v>52</v>
      </c>
      <c r="C379" s="65"/>
      <c r="D379" s="31">
        <v>880</v>
      </c>
      <c r="E379" s="32">
        <v>1</v>
      </c>
      <c r="F379" s="33" t="s">
        <v>51</v>
      </c>
      <c r="G379" s="34">
        <f t="shared" si="30"/>
        <v>880</v>
      </c>
      <c r="H379" s="70"/>
      <c r="L379" s="36"/>
      <c r="AI379" s="4">
        <v>16</v>
      </c>
      <c r="AJ379" s="15" t="s">
        <v>26</v>
      </c>
      <c r="AK379" s="15" t="s">
        <v>26</v>
      </c>
      <c r="AL379" s="15" t="s">
        <v>26</v>
      </c>
      <c r="AM379" s="15" t="s">
        <v>26</v>
      </c>
    </row>
    <row r="380" spans="1:39" ht="50.1" customHeight="1" x14ac:dyDescent="0.25">
      <c r="A380" s="1">
        <f t="shared" si="29"/>
        <v>0</v>
      </c>
      <c r="B380" s="65" t="s">
        <v>53</v>
      </c>
      <c r="C380" s="65"/>
      <c r="D380" s="31">
        <v>1620</v>
      </c>
      <c r="E380" s="32"/>
      <c r="F380" s="33" t="s">
        <v>49</v>
      </c>
      <c r="G380" s="34">
        <f t="shared" si="30"/>
        <v>0</v>
      </c>
      <c r="H380" s="70"/>
      <c r="J380" s="3" t="s">
        <v>54</v>
      </c>
      <c r="K380" s="3" t="s">
        <v>55</v>
      </c>
      <c r="L380" s="3" t="s">
        <v>56</v>
      </c>
      <c r="AI380" s="4">
        <v>17</v>
      </c>
      <c r="AJ380" s="15" t="s">
        <v>26</v>
      </c>
      <c r="AK380" s="15" t="s">
        <v>26</v>
      </c>
      <c r="AL380" s="15" t="s">
        <v>26</v>
      </c>
      <c r="AM380" s="15" t="s">
        <v>26</v>
      </c>
    </row>
    <row r="381" spans="1:39" ht="50.1" customHeight="1" x14ac:dyDescent="0.25">
      <c r="A381" s="1">
        <f>IF((LEFT(B381,10)="Проведение"),1,0)</f>
        <v>0</v>
      </c>
      <c r="B381" s="65" t="str">
        <f>IF(L367="естественное","Рубки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381" s="65"/>
      <c r="D381" s="37">
        <v>12600</v>
      </c>
      <c r="E381" s="32">
        <v>3.4</v>
      </c>
      <c r="F381" s="33" t="s">
        <v>49</v>
      </c>
      <c r="G381" s="34">
        <f t="shared" si="30"/>
        <v>42840</v>
      </c>
      <c r="H381" s="70"/>
      <c r="J381" s="3">
        <v>10500</v>
      </c>
      <c r="K381" s="3">
        <v>12600</v>
      </c>
      <c r="L381" s="3">
        <v>23100</v>
      </c>
      <c r="AI381" s="4">
        <v>18</v>
      </c>
      <c r="AJ381" s="15" t="s">
        <v>26</v>
      </c>
      <c r="AK381" s="15" t="s">
        <v>26</v>
      </c>
      <c r="AL381" s="15" t="s">
        <v>26</v>
      </c>
      <c r="AM381" s="15" t="s">
        <v>26</v>
      </c>
    </row>
    <row r="382" spans="1:39" ht="99.95" customHeight="1" x14ac:dyDescent="0.25">
      <c r="A382" s="1">
        <f t="shared" ref="A382:A387" si="31">IF((LEFT(B382,10)="Проведение"),1,0)</f>
        <v>0</v>
      </c>
      <c r="B382" s="65" t="s">
        <v>57</v>
      </c>
      <c r="C382" s="65"/>
      <c r="D382" s="31">
        <v>1000</v>
      </c>
      <c r="E382" s="32">
        <v>3.4</v>
      </c>
      <c r="F382" s="33" t="s">
        <v>49</v>
      </c>
      <c r="G382" s="34">
        <f t="shared" si="30"/>
        <v>3400</v>
      </c>
      <c r="H382" s="70"/>
      <c r="L382" s="36"/>
    </row>
    <row r="383" spans="1:39" ht="99.95" customHeight="1" x14ac:dyDescent="0.25">
      <c r="A383" s="1">
        <f t="shared" si="31"/>
        <v>0</v>
      </c>
      <c r="B383" s="65" t="s">
        <v>58</v>
      </c>
      <c r="C383" s="65"/>
      <c r="D383" s="31">
        <v>18872</v>
      </c>
      <c r="E383" s="32">
        <v>0</v>
      </c>
      <c r="F383" s="33" t="s">
        <v>49</v>
      </c>
      <c r="G383" s="34">
        <f t="shared" si="30"/>
        <v>0</v>
      </c>
      <c r="H383" s="70"/>
      <c r="L383" s="38"/>
    </row>
    <row r="384" spans="1:39" ht="99.95" customHeight="1" x14ac:dyDescent="0.25">
      <c r="A384" s="1">
        <f t="shared" si="31"/>
        <v>0</v>
      </c>
      <c r="B384" s="65" t="s">
        <v>59</v>
      </c>
      <c r="C384" s="65"/>
      <c r="D384" s="31">
        <v>4600</v>
      </c>
      <c r="E384" s="32">
        <v>0</v>
      </c>
      <c r="F384" s="33" t="s">
        <v>49</v>
      </c>
      <c r="G384" s="34">
        <f t="shared" si="30"/>
        <v>0</v>
      </c>
      <c r="H384" s="70"/>
      <c r="L384" s="38"/>
    </row>
    <row r="385" spans="1:40" ht="99.95" customHeight="1" x14ac:dyDescent="0.25">
      <c r="A385" s="1">
        <f t="shared" si="31"/>
        <v>0</v>
      </c>
      <c r="B385" s="65" t="s">
        <v>60</v>
      </c>
      <c r="C385" s="65"/>
      <c r="D385" s="31">
        <v>944</v>
      </c>
      <c r="E385" s="32">
        <v>0</v>
      </c>
      <c r="F385" s="33" t="s">
        <v>49</v>
      </c>
      <c r="G385" s="34">
        <f>D385*E385</f>
        <v>0</v>
      </c>
      <c r="H385" s="70"/>
      <c r="L385" s="38"/>
    </row>
    <row r="386" spans="1:40" ht="99.95" customHeight="1" x14ac:dyDescent="0.25">
      <c r="A386" s="1">
        <f t="shared" si="31"/>
        <v>0</v>
      </c>
      <c r="B386" s="65" t="s">
        <v>61</v>
      </c>
      <c r="C386" s="65"/>
      <c r="D386" s="31">
        <v>4300</v>
      </c>
      <c r="E386" s="32">
        <v>0</v>
      </c>
      <c r="F386" s="33" t="s">
        <v>49</v>
      </c>
      <c r="G386" s="34">
        <f>D386*E386</f>
        <v>0</v>
      </c>
      <c r="H386" s="70"/>
      <c r="L386" s="36"/>
    </row>
    <row r="387" spans="1:40" ht="99.95" customHeight="1" x14ac:dyDescent="0.25">
      <c r="A387" s="1">
        <f t="shared" si="31"/>
        <v>0</v>
      </c>
      <c r="B387" s="65" t="s">
        <v>62</v>
      </c>
      <c r="C387" s="65"/>
      <c r="D387" s="31">
        <v>3100</v>
      </c>
      <c r="E387" s="32">
        <v>0</v>
      </c>
      <c r="F387" s="33" t="s">
        <v>49</v>
      </c>
      <c r="G387" s="34">
        <f>D387*E387</f>
        <v>0</v>
      </c>
      <c r="H387" s="39"/>
      <c r="L387" s="36"/>
    </row>
    <row r="388" spans="1:40" ht="23.1" customHeight="1" x14ac:dyDescent="0.25">
      <c r="B388" s="40"/>
      <c r="C388" s="40"/>
      <c r="D388" s="41"/>
      <c r="E388" s="42"/>
      <c r="F388" s="43"/>
      <c r="G388" s="44"/>
      <c r="H388" s="39"/>
    </row>
    <row r="389" spans="1:40" ht="23.1" customHeight="1" x14ac:dyDescent="0.25">
      <c r="A389" s="1">
        <f t="shared" ref="A389:A416" si="32">IF((LEFT(B389,10)="Проведение"),1,0)</f>
        <v>0</v>
      </c>
      <c r="B389" s="45"/>
      <c r="C389" s="46" t="s">
        <v>63</v>
      </c>
      <c r="D389" s="47"/>
      <c r="E389" s="45"/>
      <c r="F389" s="45"/>
      <c r="G389" s="48"/>
      <c r="H389" s="7"/>
    </row>
    <row r="390" spans="1:40" ht="23.1" customHeight="1" x14ac:dyDescent="0.25">
      <c r="A390" s="1">
        <f t="shared" si="32"/>
        <v>0</v>
      </c>
      <c r="B390" s="45"/>
      <c r="C390" s="62" t="s">
        <v>64</v>
      </c>
      <c r="D390" s="49" t="s">
        <v>65</v>
      </c>
      <c r="E390" s="50">
        <f>IF(G377&gt;0, ROUND((G377+D370)/D370,2), 0)</f>
        <v>1.01</v>
      </c>
      <c r="F390" s="50"/>
      <c r="G390" s="45"/>
      <c r="H390" s="7"/>
    </row>
    <row r="391" spans="1:40" ht="23.1" customHeight="1" x14ac:dyDescent="0.25">
      <c r="A391" s="1">
        <f t="shared" si="32"/>
        <v>0</v>
      </c>
      <c r="B391" s="45"/>
      <c r="C391" s="62"/>
      <c r="D391" s="49" t="s">
        <v>66</v>
      </c>
      <c r="E391" s="50">
        <f>IF(SUM(G378:G379)&gt;0,ROUND((G378+G379+D370)/D370,2),0)</f>
        <v>1.04</v>
      </c>
      <c r="F391" s="50"/>
      <c r="G391" s="48"/>
      <c r="H391" s="51"/>
    </row>
    <row r="392" spans="1:40" ht="23.1" customHeight="1" x14ac:dyDescent="0.25">
      <c r="A392" s="1">
        <f t="shared" si="32"/>
        <v>0</v>
      </c>
      <c r="B392" s="45"/>
      <c r="C392" s="62"/>
      <c r="D392" s="49" t="s">
        <v>67</v>
      </c>
      <c r="E392" s="50">
        <f>IF(G380&gt;0,ROUND((G380+D370)/D370,2),0)</f>
        <v>0</v>
      </c>
      <c r="F392" s="52"/>
      <c r="G392" s="48"/>
      <c r="H392" s="7"/>
    </row>
    <row r="393" spans="1:40" ht="23.1" customHeight="1" x14ac:dyDescent="0.25">
      <c r="A393" s="1">
        <f t="shared" si="32"/>
        <v>0</v>
      </c>
      <c r="B393" s="45"/>
      <c r="C393" s="62"/>
      <c r="D393" s="49" t="s">
        <v>68</v>
      </c>
      <c r="E393" s="50">
        <f>IF(SUM(G381:G387)&gt;0,ROUND((SUM(G381:G387)+D370)/D370,2),0)</f>
        <v>2.85</v>
      </c>
      <c r="F393" s="45"/>
      <c r="G393" s="48"/>
      <c r="H393" s="7"/>
    </row>
    <row r="394" spans="1:40" ht="23.1" customHeight="1" x14ac:dyDescent="0.25">
      <c r="A394" s="1">
        <f t="shared" si="32"/>
        <v>0</v>
      </c>
      <c r="B394" s="45"/>
      <c r="C394" s="45"/>
      <c r="D394" s="53" t="s">
        <v>69</v>
      </c>
      <c r="E394" s="54">
        <f>SUM(E390:E393)-IF(VALUE(COUNTIF(E390:E393,"&gt;0"))=4,3,0)-IF(VALUE(COUNTIF(E390:E393,"&gt;0"))=3,2,0)-IF(VALUE(COUNTIF(E390:E393,"&gt;0"))=2,1,0)</f>
        <v>2.9000000000000004</v>
      </c>
      <c r="F394" s="55"/>
      <c r="G394" s="48"/>
      <c r="H394" s="7"/>
    </row>
    <row r="395" spans="1:40" ht="23.1" customHeight="1" x14ac:dyDescent="0.25">
      <c r="A395" s="1">
        <f t="shared" si="32"/>
        <v>0</v>
      </c>
      <c r="B395" s="45"/>
      <c r="C395" s="45"/>
      <c r="D395" s="45"/>
      <c r="E395" s="56"/>
      <c r="F395" s="45"/>
      <c r="G395" s="48"/>
      <c r="H395" s="7"/>
    </row>
    <row r="396" spans="1:40" ht="23.1" customHeight="1" x14ac:dyDescent="0.35">
      <c r="A396" s="1">
        <f t="shared" si="32"/>
        <v>0</v>
      </c>
      <c r="B396" s="57"/>
      <c r="C396" s="58" t="s">
        <v>70</v>
      </c>
      <c r="D396" s="63">
        <f>E394*D370</f>
        <v>72627.600000000006</v>
      </c>
      <c r="E396" s="63"/>
      <c r="F396" s="45"/>
      <c r="G396" s="48"/>
      <c r="H396" s="7"/>
    </row>
    <row r="397" spans="1:40" ht="23.1" customHeight="1" x14ac:dyDescent="0.3">
      <c r="A397" s="1">
        <f t="shared" si="32"/>
        <v>0</v>
      </c>
      <c r="B397" s="45"/>
      <c r="C397" s="59" t="s">
        <v>71</v>
      </c>
      <c r="D397" s="64">
        <f>D396/D369</f>
        <v>102.87195467422097</v>
      </c>
      <c r="E397" s="64"/>
      <c r="F397" s="45"/>
      <c r="G397" s="45"/>
      <c r="H397" s="60"/>
    </row>
    <row r="398" spans="1:40" ht="54.95" customHeight="1" x14ac:dyDescent="0.8">
      <c r="A398" s="1">
        <f t="shared" si="32"/>
        <v>0</v>
      </c>
      <c r="B398" s="71" t="s">
        <v>156</v>
      </c>
      <c r="C398" s="71"/>
      <c r="D398" s="71"/>
      <c r="E398" s="71"/>
      <c r="F398" s="71"/>
      <c r="G398" s="71"/>
      <c r="H398" s="5"/>
      <c r="AB398" s="6"/>
      <c r="AC398" s="6"/>
      <c r="AD398" s="6"/>
      <c r="AE398" s="6"/>
      <c r="AF398" s="6"/>
      <c r="AG398" s="6"/>
      <c r="AH398" s="6"/>
    </row>
    <row r="399" spans="1:40" ht="45.95" customHeight="1" x14ac:dyDescent="0.45">
      <c r="A399" s="1">
        <f t="shared" si="32"/>
        <v>0</v>
      </c>
      <c r="B399" s="72" t="s">
        <v>0</v>
      </c>
      <c r="C399" s="72"/>
      <c r="D399" s="72"/>
      <c r="E399" s="72"/>
      <c r="F399" s="72"/>
      <c r="G399" s="72"/>
      <c r="H399" s="7"/>
      <c r="AB399" s="6"/>
      <c r="AC399" s="6"/>
      <c r="AD399" s="6"/>
      <c r="AE399" s="6"/>
      <c r="AF399" s="6"/>
      <c r="AG399" s="6"/>
      <c r="AH399" s="6"/>
      <c r="AJ399" s="4">
        <v>22</v>
      </c>
      <c r="AK399" s="4">
        <v>23</v>
      </c>
      <c r="AL399" s="4">
        <v>24</v>
      </c>
      <c r="AM399" s="4">
        <v>25</v>
      </c>
    </row>
    <row r="400" spans="1:40" ht="30" customHeight="1" x14ac:dyDescent="0.25">
      <c r="A400" s="1">
        <f t="shared" si="32"/>
        <v>0</v>
      </c>
      <c r="B400" s="8"/>
      <c r="C400" s="9" t="s">
        <v>1</v>
      </c>
      <c r="D400" s="10"/>
      <c r="E400" s="8"/>
      <c r="F400" s="8"/>
      <c r="G400" s="11"/>
      <c r="H400" s="7"/>
      <c r="I400" s="12"/>
      <c r="J400" s="12"/>
      <c r="K400" s="12"/>
      <c r="L400" s="12" t="s">
        <v>2</v>
      </c>
      <c r="M400" s="12" t="s">
        <v>3</v>
      </c>
      <c r="N400" s="12" t="s">
        <v>4</v>
      </c>
      <c r="O400" s="12" t="s">
        <v>5</v>
      </c>
      <c r="P400" s="13" t="s">
        <v>6</v>
      </c>
      <c r="Q400" s="12" t="s">
        <v>7</v>
      </c>
      <c r="R400" s="14" t="s">
        <v>8</v>
      </c>
      <c r="S400" s="14" t="s">
        <v>9</v>
      </c>
      <c r="T400" s="12" t="s">
        <v>10</v>
      </c>
      <c r="U400" s="12" t="s">
        <v>11</v>
      </c>
      <c r="V400" s="12" t="s">
        <v>12</v>
      </c>
      <c r="W400" s="14" t="s">
        <v>13</v>
      </c>
      <c r="X400" s="14" t="s">
        <v>14</v>
      </c>
      <c r="Y400" s="12" t="s">
        <v>15</v>
      </c>
      <c r="Z400" s="12"/>
      <c r="AD400" s="3" t="s">
        <v>16</v>
      </c>
      <c r="AE400" s="3" t="s">
        <v>17</v>
      </c>
      <c r="AF400" s="3" t="s">
        <v>18</v>
      </c>
      <c r="AG400" s="3" t="s">
        <v>19</v>
      </c>
      <c r="AI400" s="4">
        <v>1</v>
      </c>
      <c r="AJ400" s="15">
        <v>1.02</v>
      </c>
      <c r="AK400" s="15">
        <v>1.06</v>
      </c>
      <c r="AL400" s="15">
        <v>0</v>
      </c>
      <c r="AM400" s="15">
        <v>3.97</v>
      </c>
      <c r="AN400" s="15">
        <v>6.0500000000000007</v>
      </c>
    </row>
    <row r="401" spans="1:39" ht="23.1" customHeight="1" x14ac:dyDescent="0.25">
      <c r="A401" s="1">
        <f t="shared" si="32"/>
        <v>0</v>
      </c>
      <c r="B401" s="8"/>
      <c r="C401" s="73" t="s">
        <v>20</v>
      </c>
      <c r="D401" s="74" t="s">
        <v>21</v>
      </c>
      <c r="E401" s="74"/>
      <c r="F401" s="74"/>
      <c r="G401" s="74"/>
      <c r="H401" s="16"/>
      <c r="I401" s="12" t="s">
        <v>22</v>
      </c>
      <c r="J401" s="12"/>
      <c r="K401" s="17">
        <v>12</v>
      </c>
      <c r="L401" s="17" t="s">
        <v>86</v>
      </c>
      <c r="M401" s="17">
        <v>45</v>
      </c>
      <c r="N401" s="17">
        <v>8</v>
      </c>
      <c r="O401" s="17">
        <v>1</v>
      </c>
      <c r="P401" s="17">
        <v>7.5</v>
      </c>
      <c r="Q401" s="14">
        <v>1350</v>
      </c>
      <c r="R401" s="14">
        <v>42242</v>
      </c>
      <c r="S401" s="17" t="s">
        <v>94</v>
      </c>
      <c r="T401" s="17" t="s">
        <v>25</v>
      </c>
      <c r="U401" s="17">
        <v>55</v>
      </c>
      <c r="V401" s="18">
        <v>1.7</v>
      </c>
      <c r="W401" s="14">
        <v>3.4700000000000006</v>
      </c>
      <c r="X401" s="14">
        <v>146579.74000000002</v>
      </c>
      <c r="Y401" s="19">
        <v>108.5775851851852</v>
      </c>
      <c r="Z401" s="12"/>
      <c r="AA401" s="4">
        <v>1</v>
      </c>
      <c r="AB401" s="4">
        <f>IF(N401="выд",1,0)</f>
        <v>0</v>
      </c>
      <c r="AD401" s="15">
        <f>E426</f>
        <v>1.02</v>
      </c>
      <c r="AE401" s="15">
        <f>E427</f>
        <v>1.04</v>
      </c>
      <c r="AF401" s="15">
        <f>E428</f>
        <v>0</v>
      </c>
      <c r="AG401" s="15">
        <f>E429</f>
        <v>3.41</v>
      </c>
      <c r="AI401" s="4">
        <v>2</v>
      </c>
      <c r="AJ401" s="15" t="s">
        <v>26</v>
      </c>
      <c r="AK401" s="15" t="s">
        <v>26</v>
      </c>
      <c r="AL401" s="15" t="s">
        <v>26</v>
      </c>
      <c r="AM401" s="15" t="s">
        <v>26</v>
      </c>
    </row>
    <row r="402" spans="1:39" ht="23.1" customHeight="1" x14ac:dyDescent="0.25">
      <c r="A402" s="1">
        <f t="shared" si="32"/>
        <v>0</v>
      </c>
      <c r="B402" s="8"/>
      <c r="C402" s="73"/>
      <c r="D402" s="74" t="s">
        <v>88</v>
      </c>
      <c r="E402" s="74"/>
      <c r="F402" s="74"/>
      <c r="G402" s="74"/>
      <c r="H402" s="16"/>
      <c r="I402" s="12"/>
      <c r="J402" s="12">
        <v>12</v>
      </c>
      <c r="K402" s="12"/>
      <c r="L402" s="12">
        <v>1</v>
      </c>
      <c r="M402" s="12"/>
      <c r="N402" s="12"/>
      <c r="O402" s="12"/>
      <c r="P402" s="12"/>
      <c r="Q402" s="12"/>
      <c r="R402" s="12"/>
      <c r="S402" s="12"/>
      <c r="T402" s="12"/>
      <c r="U402" s="12"/>
      <c r="V402" s="12"/>
      <c r="W402" s="12"/>
      <c r="X402" s="12"/>
      <c r="Y402" s="12"/>
      <c r="Z402" s="12"/>
      <c r="AI402" s="4">
        <v>3</v>
      </c>
      <c r="AJ402" s="15" t="s">
        <v>26</v>
      </c>
      <c r="AK402" s="15" t="s">
        <v>26</v>
      </c>
      <c r="AL402" s="15" t="s">
        <v>26</v>
      </c>
      <c r="AM402" s="15" t="s">
        <v>26</v>
      </c>
    </row>
    <row r="403" spans="1:39" ht="23.1" customHeight="1" x14ac:dyDescent="0.25">
      <c r="A403" s="1">
        <f t="shared" si="32"/>
        <v>0</v>
      </c>
      <c r="B403" s="8"/>
      <c r="C403" s="73"/>
      <c r="D403" s="74" t="s">
        <v>95</v>
      </c>
      <c r="E403" s="74"/>
      <c r="F403" s="74"/>
      <c r="G403" s="74"/>
      <c r="H403" s="16"/>
      <c r="I403" s="12"/>
      <c r="J403" s="12"/>
      <c r="K403" s="12"/>
      <c r="L403" s="12" t="s">
        <v>29</v>
      </c>
      <c r="M403" s="12"/>
      <c r="N403" s="12"/>
      <c r="O403" s="12"/>
      <c r="P403" s="12"/>
      <c r="Q403" s="12"/>
      <c r="R403" s="12"/>
      <c r="S403" s="12"/>
      <c r="T403" s="12"/>
      <c r="U403" s="12"/>
      <c r="V403" s="12"/>
      <c r="W403" s="12"/>
      <c r="X403" s="12"/>
      <c r="Y403" s="12"/>
      <c r="Z403" s="12"/>
      <c r="AI403" s="4">
        <v>4</v>
      </c>
      <c r="AJ403" s="15" t="s">
        <v>26</v>
      </c>
      <c r="AK403" s="15" t="s">
        <v>26</v>
      </c>
      <c r="AL403" s="15" t="s">
        <v>26</v>
      </c>
      <c r="AM403" s="15" t="s">
        <v>26</v>
      </c>
    </row>
    <row r="404" spans="1:39" ht="23.1" customHeight="1" x14ac:dyDescent="0.25">
      <c r="A404" s="1">
        <f t="shared" si="32"/>
        <v>0</v>
      </c>
      <c r="B404" s="8"/>
      <c r="C404" s="20" t="s">
        <v>30</v>
      </c>
      <c r="D404" s="21">
        <v>7.5</v>
      </c>
      <c r="E404" s="22"/>
      <c r="F404" s="8"/>
      <c r="G404" s="11"/>
      <c r="H404" s="7"/>
      <c r="AI404" s="4">
        <v>5</v>
      </c>
      <c r="AJ404" s="15" t="s">
        <v>26</v>
      </c>
      <c r="AK404" s="15" t="s">
        <v>26</v>
      </c>
      <c r="AL404" s="15" t="s">
        <v>26</v>
      </c>
      <c r="AM404" s="15" t="s">
        <v>26</v>
      </c>
    </row>
    <row r="405" spans="1:39" ht="23.1" customHeight="1" x14ac:dyDescent="0.25">
      <c r="A405" s="1">
        <f t="shared" si="32"/>
        <v>0</v>
      </c>
      <c r="B405" s="8"/>
      <c r="C405" s="20" t="s">
        <v>31</v>
      </c>
      <c r="D405" s="23">
        <v>1350</v>
      </c>
      <c r="E405" s="66" t="s">
        <v>32</v>
      </c>
      <c r="F405" s="66"/>
      <c r="G405" s="67">
        <f>D406/D405</f>
        <v>31.290370370370372</v>
      </c>
      <c r="H405" s="7"/>
      <c r="AI405" s="4">
        <v>6</v>
      </c>
      <c r="AJ405" s="15" t="s">
        <v>26</v>
      </c>
      <c r="AK405" s="15" t="s">
        <v>26</v>
      </c>
      <c r="AL405" s="15" t="s">
        <v>26</v>
      </c>
      <c r="AM405" s="15" t="s">
        <v>26</v>
      </c>
    </row>
    <row r="406" spans="1:39" ht="23.1" customHeight="1" x14ac:dyDescent="0.25">
      <c r="A406" s="1">
        <f t="shared" si="32"/>
        <v>0</v>
      </c>
      <c r="B406" s="8"/>
      <c r="C406" s="20" t="s">
        <v>33</v>
      </c>
      <c r="D406" s="21">
        <v>42242</v>
      </c>
      <c r="E406" s="66"/>
      <c r="F406" s="66"/>
      <c r="G406" s="67"/>
      <c r="H406" s="7"/>
      <c r="AI406" s="4">
        <v>7</v>
      </c>
      <c r="AJ406" s="15" t="s">
        <v>26</v>
      </c>
      <c r="AK406" s="15" t="s">
        <v>26</v>
      </c>
      <c r="AL406" s="15" t="s">
        <v>26</v>
      </c>
      <c r="AM406" s="15" t="s">
        <v>26</v>
      </c>
    </row>
    <row r="407" spans="1:39" ht="23.1" customHeight="1" x14ac:dyDescent="0.25">
      <c r="A407" s="1">
        <f t="shared" si="32"/>
        <v>0</v>
      </c>
      <c r="B407" s="8"/>
      <c r="C407" s="24"/>
      <c r="D407" s="25"/>
      <c r="E407" s="22"/>
      <c r="F407" s="8"/>
      <c r="G407" s="11"/>
      <c r="H407" s="7"/>
      <c r="AI407" s="4">
        <v>8</v>
      </c>
      <c r="AJ407" s="15" t="s">
        <v>26</v>
      </c>
      <c r="AK407" s="15" t="s">
        <v>26</v>
      </c>
      <c r="AL407" s="15" t="s">
        <v>26</v>
      </c>
      <c r="AM407" s="15" t="s">
        <v>26</v>
      </c>
    </row>
    <row r="408" spans="1:39" ht="23.1" customHeight="1" x14ac:dyDescent="0.25">
      <c r="A408" s="1">
        <f t="shared" si="32"/>
        <v>0</v>
      </c>
      <c r="B408" s="8"/>
      <c r="C408" s="26" t="s">
        <v>34</v>
      </c>
      <c r="D408" s="27" t="s">
        <v>94</v>
      </c>
      <c r="E408" s="8"/>
      <c r="F408" s="8"/>
      <c r="G408" s="11"/>
      <c r="H408" s="7"/>
      <c r="AI408" s="4">
        <v>9</v>
      </c>
      <c r="AJ408" s="15" t="s">
        <v>26</v>
      </c>
      <c r="AK408" s="15" t="s">
        <v>26</v>
      </c>
      <c r="AL408" s="15" t="s">
        <v>26</v>
      </c>
      <c r="AM408" s="15" t="s">
        <v>26</v>
      </c>
    </row>
    <row r="409" spans="1:39" ht="23.1" customHeight="1" x14ac:dyDescent="0.25">
      <c r="A409" s="1">
        <f t="shared" si="32"/>
        <v>0</v>
      </c>
      <c r="B409" s="8"/>
      <c r="C409" s="26" t="s">
        <v>11</v>
      </c>
      <c r="D409" s="27">
        <v>55</v>
      </c>
      <c r="E409" s="8"/>
      <c r="F409" s="8"/>
      <c r="G409" s="11"/>
      <c r="H409" s="7"/>
      <c r="AI409" s="4">
        <v>10</v>
      </c>
      <c r="AJ409" s="15" t="s">
        <v>26</v>
      </c>
      <c r="AK409" s="15" t="s">
        <v>26</v>
      </c>
      <c r="AL409" s="15" t="s">
        <v>26</v>
      </c>
      <c r="AM409" s="15" t="s">
        <v>26</v>
      </c>
    </row>
    <row r="410" spans="1:39" ht="23.1" customHeight="1" x14ac:dyDescent="0.25">
      <c r="A410" s="1">
        <f t="shared" si="32"/>
        <v>0</v>
      </c>
      <c r="B410" s="8"/>
      <c r="C410" s="26" t="s">
        <v>35</v>
      </c>
      <c r="D410" s="28" t="s">
        <v>36</v>
      </c>
      <c r="E410" s="8"/>
      <c r="F410" s="8"/>
      <c r="G410" s="11"/>
      <c r="H410" s="7"/>
      <c r="AI410" s="4">
        <v>11</v>
      </c>
      <c r="AJ410" s="15" t="s">
        <v>26</v>
      </c>
      <c r="AK410" s="15" t="s">
        <v>26</v>
      </c>
      <c r="AL410" s="15" t="s">
        <v>26</v>
      </c>
      <c r="AM410" s="15" t="s">
        <v>26</v>
      </c>
    </row>
    <row r="411" spans="1:39" ht="23.1" customHeight="1" x14ac:dyDescent="0.25">
      <c r="A411" s="1">
        <f t="shared" si="32"/>
        <v>0</v>
      </c>
      <c r="B411" s="8"/>
      <c r="C411" s="8"/>
      <c r="D411" s="8"/>
      <c r="E411" s="8"/>
      <c r="F411" s="8"/>
      <c r="G411" s="11"/>
      <c r="H411" s="7"/>
      <c r="AI411" s="4">
        <v>12</v>
      </c>
      <c r="AJ411" s="15" t="s">
        <v>26</v>
      </c>
      <c r="AK411" s="15" t="s">
        <v>26</v>
      </c>
      <c r="AL411" s="15" t="s">
        <v>26</v>
      </c>
      <c r="AM411" s="15" t="s">
        <v>26</v>
      </c>
    </row>
    <row r="412" spans="1:39" ht="50.1" customHeight="1" x14ac:dyDescent="0.25">
      <c r="A412" s="1">
        <f t="shared" si="32"/>
        <v>0</v>
      </c>
      <c r="B412" s="68" t="s">
        <v>37</v>
      </c>
      <c r="C412" s="68"/>
      <c r="D412" s="29" t="s">
        <v>38</v>
      </c>
      <c r="E412" s="69" t="s">
        <v>39</v>
      </c>
      <c r="F412" s="69"/>
      <c r="G412" s="29" t="s">
        <v>40</v>
      </c>
      <c r="H412" s="7"/>
      <c r="L412" s="30" t="s">
        <v>41</v>
      </c>
      <c r="N412" s="3" t="s">
        <v>42</v>
      </c>
      <c r="O412" s="3" t="s">
        <v>43</v>
      </c>
      <c r="P412" s="3" t="s">
        <v>44</v>
      </c>
      <c r="Q412" s="3" t="s">
        <v>45</v>
      </c>
      <c r="R412" s="3" t="s">
        <v>46</v>
      </c>
      <c r="S412" s="3" t="s">
        <v>47</v>
      </c>
      <c r="AI412" s="4">
        <v>13</v>
      </c>
      <c r="AJ412" s="15" t="s">
        <v>26</v>
      </c>
      <c r="AK412" s="15" t="s">
        <v>26</v>
      </c>
      <c r="AL412" s="15" t="s">
        <v>26</v>
      </c>
      <c r="AM412" s="15" t="s">
        <v>26</v>
      </c>
    </row>
    <row r="413" spans="1:39" ht="50.1" customHeight="1" x14ac:dyDescent="0.25">
      <c r="A413" s="1">
        <f t="shared" si="32"/>
        <v>0</v>
      </c>
      <c r="B413" s="65" t="s">
        <v>48</v>
      </c>
      <c r="C413" s="65"/>
      <c r="D413" s="31">
        <v>85.76</v>
      </c>
      <c r="E413" s="32">
        <v>7.5</v>
      </c>
      <c r="F413" s="33" t="s">
        <v>49</v>
      </c>
      <c r="G413" s="34">
        <f t="shared" ref="G413:G420" si="33">D413*E413</f>
        <v>643.20000000000005</v>
      </c>
      <c r="H413" s="70"/>
      <c r="L413" s="35">
        <v>85.76</v>
      </c>
      <c r="N413" s="3">
        <v>65.87</v>
      </c>
      <c r="O413" s="3">
        <v>30.2</v>
      </c>
      <c r="P413" s="3">
        <v>367.4</v>
      </c>
      <c r="Q413" s="3">
        <v>24200.637999999999</v>
      </c>
      <c r="R413" s="3">
        <v>7308.59</v>
      </c>
      <c r="S413" s="3">
        <v>31509.23</v>
      </c>
      <c r="AI413" s="4">
        <v>14</v>
      </c>
      <c r="AJ413" s="15" t="s">
        <v>26</v>
      </c>
      <c r="AK413" s="15" t="s">
        <v>26</v>
      </c>
      <c r="AL413" s="15" t="s">
        <v>26</v>
      </c>
      <c r="AM413" s="15" t="s">
        <v>26</v>
      </c>
    </row>
    <row r="414" spans="1:39" ht="50.1" customHeight="1" x14ac:dyDescent="0.25">
      <c r="A414" s="1">
        <f t="shared" si="32"/>
        <v>0</v>
      </c>
      <c r="B414" s="65" t="s">
        <v>50</v>
      </c>
      <c r="C414" s="65"/>
      <c r="D414" s="31">
        <v>210</v>
      </c>
      <c r="E414" s="32">
        <v>1.7</v>
      </c>
      <c r="F414" s="33" t="s">
        <v>51</v>
      </c>
      <c r="G414" s="34">
        <f t="shared" si="33"/>
        <v>357</v>
      </c>
      <c r="H414" s="70"/>
      <c r="L414" s="36"/>
      <c r="AI414" s="4">
        <v>15</v>
      </c>
      <c r="AJ414" s="15" t="s">
        <v>26</v>
      </c>
      <c r="AK414" s="15" t="s">
        <v>26</v>
      </c>
      <c r="AL414" s="15" t="s">
        <v>26</v>
      </c>
      <c r="AM414" s="15" t="s">
        <v>26</v>
      </c>
    </row>
    <row r="415" spans="1:39" ht="50.1" customHeight="1" x14ac:dyDescent="0.25">
      <c r="A415" s="1">
        <f t="shared" si="32"/>
        <v>0</v>
      </c>
      <c r="B415" s="65" t="s">
        <v>52</v>
      </c>
      <c r="C415" s="65"/>
      <c r="D415" s="31">
        <v>880</v>
      </c>
      <c r="E415" s="32">
        <v>1.7</v>
      </c>
      <c r="F415" s="33" t="s">
        <v>51</v>
      </c>
      <c r="G415" s="34">
        <f t="shared" si="33"/>
        <v>1496</v>
      </c>
      <c r="H415" s="70"/>
      <c r="L415" s="36"/>
      <c r="AI415" s="4">
        <v>16</v>
      </c>
      <c r="AJ415" s="15" t="s">
        <v>26</v>
      </c>
      <c r="AK415" s="15" t="s">
        <v>26</v>
      </c>
      <c r="AL415" s="15" t="s">
        <v>26</v>
      </c>
      <c r="AM415" s="15" t="s">
        <v>26</v>
      </c>
    </row>
    <row r="416" spans="1:39" ht="50.1" customHeight="1" x14ac:dyDescent="0.25">
      <c r="A416" s="1">
        <f t="shared" si="32"/>
        <v>0</v>
      </c>
      <c r="B416" s="65" t="s">
        <v>53</v>
      </c>
      <c r="C416" s="65"/>
      <c r="D416" s="31">
        <v>1620</v>
      </c>
      <c r="E416" s="32"/>
      <c r="F416" s="33" t="s">
        <v>49</v>
      </c>
      <c r="G416" s="34">
        <f t="shared" si="33"/>
        <v>0</v>
      </c>
      <c r="H416" s="70"/>
      <c r="J416" s="3" t="s">
        <v>54</v>
      </c>
      <c r="K416" s="3" t="s">
        <v>55</v>
      </c>
      <c r="L416" s="3" t="s">
        <v>56</v>
      </c>
      <c r="AI416" s="4">
        <v>17</v>
      </c>
      <c r="AJ416" s="15" t="s">
        <v>26</v>
      </c>
      <c r="AK416" s="15" t="s">
        <v>26</v>
      </c>
      <c r="AL416" s="15" t="s">
        <v>26</v>
      </c>
      <c r="AM416" s="15" t="s">
        <v>26</v>
      </c>
    </row>
    <row r="417" spans="1:39" ht="50.1" customHeight="1" x14ac:dyDescent="0.25">
      <c r="A417" s="1">
        <f>IF((LEFT(B417,10)="Проведение"),1,0)</f>
        <v>0</v>
      </c>
      <c r="B417" s="65" t="str">
        <f>IF(L403="естественное","Рубки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417" s="65"/>
      <c r="D417" s="37">
        <v>12600</v>
      </c>
      <c r="E417" s="32">
        <v>7.5</v>
      </c>
      <c r="F417" s="33" t="s">
        <v>49</v>
      </c>
      <c r="G417" s="34">
        <f t="shared" si="33"/>
        <v>94500</v>
      </c>
      <c r="H417" s="70"/>
      <c r="J417" s="3">
        <v>10500</v>
      </c>
      <c r="K417" s="3">
        <v>12600</v>
      </c>
      <c r="L417" s="3">
        <v>23100</v>
      </c>
      <c r="AI417" s="4">
        <v>18</v>
      </c>
      <c r="AJ417" s="15" t="s">
        <v>26</v>
      </c>
      <c r="AK417" s="15" t="s">
        <v>26</v>
      </c>
      <c r="AL417" s="15" t="s">
        <v>26</v>
      </c>
      <c r="AM417" s="15" t="s">
        <v>26</v>
      </c>
    </row>
    <row r="418" spans="1:39" ht="99.95" customHeight="1" x14ac:dyDescent="0.25">
      <c r="A418" s="1">
        <f t="shared" ref="A418:A423" si="34">IF((LEFT(B418,10)="Проведение"),1,0)</f>
        <v>0</v>
      </c>
      <c r="B418" s="65" t="s">
        <v>57</v>
      </c>
      <c r="C418" s="65"/>
      <c r="D418" s="31">
        <v>1000</v>
      </c>
      <c r="E418" s="32">
        <v>7.5</v>
      </c>
      <c r="F418" s="33" t="s">
        <v>49</v>
      </c>
      <c r="G418" s="34">
        <f t="shared" si="33"/>
        <v>7500</v>
      </c>
      <c r="H418" s="70"/>
      <c r="L418" s="36"/>
    </row>
    <row r="419" spans="1:39" ht="99.95" customHeight="1" x14ac:dyDescent="0.25">
      <c r="A419" s="1">
        <f t="shared" si="34"/>
        <v>0</v>
      </c>
      <c r="B419" s="65" t="s">
        <v>58</v>
      </c>
      <c r="C419" s="65"/>
      <c r="D419" s="31">
        <v>18872</v>
      </c>
      <c r="E419" s="32">
        <v>0</v>
      </c>
      <c r="F419" s="33" t="s">
        <v>49</v>
      </c>
      <c r="G419" s="34">
        <f t="shared" si="33"/>
        <v>0</v>
      </c>
      <c r="H419" s="70"/>
      <c r="L419" s="38"/>
    </row>
    <row r="420" spans="1:39" ht="99.95" customHeight="1" x14ac:dyDescent="0.25">
      <c r="A420" s="1">
        <f t="shared" si="34"/>
        <v>0</v>
      </c>
      <c r="B420" s="65" t="s">
        <v>59</v>
      </c>
      <c r="C420" s="65"/>
      <c r="D420" s="31">
        <v>4600</v>
      </c>
      <c r="E420" s="32">
        <v>0</v>
      </c>
      <c r="F420" s="33" t="s">
        <v>49</v>
      </c>
      <c r="G420" s="34">
        <f t="shared" si="33"/>
        <v>0</v>
      </c>
      <c r="H420" s="70"/>
      <c r="L420" s="38"/>
    </row>
    <row r="421" spans="1:39" ht="99.95" customHeight="1" x14ac:dyDescent="0.25">
      <c r="A421" s="1">
        <f t="shared" si="34"/>
        <v>0</v>
      </c>
      <c r="B421" s="65" t="s">
        <v>60</v>
      </c>
      <c r="C421" s="65"/>
      <c r="D421" s="31">
        <v>944</v>
      </c>
      <c r="E421" s="32">
        <v>0</v>
      </c>
      <c r="F421" s="33" t="s">
        <v>49</v>
      </c>
      <c r="G421" s="34">
        <f>D421*E421</f>
        <v>0</v>
      </c>
      <c r="H421" s="70"/>
      <c r="L421" s="38"/>
    </row>
    <row r="422" spans="1:39" ht="99.95" customHeight="1" x14ac:dyDescent="0.25">
      <c r="A422" s="1">
        <f t="shared" si="34"/>
        <v>0</v>
      </c>
      <c r="B422" s="65" t="s">
        <v>61</v>
      </c>
      <c r="C422" s="65"/>
      <c r="D422" s="31">
        <v>4300</v>
      </c>
      <c r="E422" s="32">
        <v>0</v>
      </c>
      <c r="F422" s="33" t="s">
        <v>49</v>
      </c>
      <c r="G422" s="34">
        <f>D422*E422</f>
        <v>0</v>
      </c>
      <c r="H422" s="70"/>
      <c r="L422" s="36"/>
    </row>
    <row r="423" spans="1:39" ht="99.95" customHeight="1" x14ac:dyDescent="0.25">
      <c r="A423" s="1">
        <f t="shared" si="34"/>
        <v>0</v>
      </c>
      <c r="B423" s="65" t="s">
        <v>62</v>
      </c>
      <c r="C423" s="65"/>
      <c r="D423" s="31">
        <v>3100</v>
      </c>
      <c r="E423" s="32">
        <v>0</v>
      </c>
      <c r="F423" s="33" t="s">
        <v>49</v>
      </c>
      <c r="G423" s="34">
        <f>D423*E423</f>
        <v>0</v>
      </c>
      <c r="H423" s="39"/>
      <c r="L423" s="36"/>
    </row>
    <row r="424" spans="1:39" ht="23.1" customHeight="1" x14ac:dyDescent="0.25">
      <c r="B424" s="40"/>
      <c r="C424" s="40"/>
      <c r="D424" s="41"/>
      <c r="E424" s="42"/>
      <c r="F424" s="43"/>
      <c r="G424" s="44"/>
      <c r="H424" s="39"/>
    </row>
    <row r="425" spans="1:39" ht="23.1" customHeight="1" x14ac:dyDescent="0.25">
      <c r="A425" s="1">
        <f t="shared" ref="A425:A452" si="35">IF((LEFT(B425,10)="Проведение"),1,0)</f>
        <v>0</v>
      </c>
      <c r="B425" s="45"/>
      <c r="C425" s="46" t="s">
        <v>63</v>
      </c>
      <c r="D425" s="47"/>
      <c r="E425" s="45"/>
      <c r="F425" s="45"/>
      <c r="G425" s="48"/>
      <c r="H425" s="7"/>
    </row>
    <row r="426" spans="1:39" ht="23.1" customHeight="1" x14ac:dyDescent="0.25">
      <c r="A426" s="1">
        <f t="shared" si="35"/>
        <v>0</v>
      </c>
      <c r="B426" s="45"/>
      <c r="C426" s="62" t="s">
        <v>64</v>
      </c>
      <c r="D426" s="49" t="s">
        <v>65</v>
      </c>
      <c r="E426" s="50">
        <f>IF(G413&gt;0, ROUND((G413+D406)/D406,2), 0)</f>
        <v>1.02</v>
      </c>
      <c r="F426" s="50"/>
      <c r="G426" s="45"/>
      <c r="H426" s="7"/>
    </row>
    <row r="427" spans="1:39" ht="23.1" customHeight="1" x14ac:dyDescent="0.25">
      <c r="A427" s="1">
        <f t="shared" si="35"/>
        <v>0</v>
      </c>
      <c r="B427" s="45"/>
      <c r="C427" s="62"/>
      <c r="D427" s="49" t="s">
        <v>66</v>
      </c>
      <c r="E427" s="50">
        <f>IF(SUM(G414:G415)&gt;0,ROUND((G414+G415+D406)/D406,2),0)</f>
        <v>1.04</v>
      </c>
      <c r="F427" s="50"/>
      <c r="G427" s="48"/>
      <c r="H427" s="51"/>
    </row>
    <row r="428" spans="1:39" ht="23.1" customHeight="1" x14ac:dyDescent="0.25">
      <c r="A428" s="1">
        <f t="shared" si="35"/>
        <v>0</v>
      </c>
      <c r="B428" s="45"/>
      <c r="C428" s="62"/>
      <c r="D428" s="49" t="s">
        <v>67</v>
      </c>
      <c r="E428" s="50">
        <f>IF(G416&gt;0,ROUND((G416+D406)/D406,2),0)</f>
        <v>0</v>
      </c>
      <c r="F428" s="52"/>
      <c r="G428" s="48"/>
      <c r="H428" s="7"/>
    </row>
    <row r="429" spans="1:39" ht="23.1" customHeight="1" x14ac:dyDescent="0.25">
      <c r="A429" s="1">
        <f t="shared" si="35"/>
        <v>0</v>
      </c>
      <c r="B429" s="45"/>
      <c r="C429" s="62"/>
      <c r="D429" s="49" t="s">
        <v>68</v>
      </c>
      <c r="E429" s="50">
        <f>IF(SUM(G417:G423)&gt;0,ROUND((SUM(G417:G423)+D406)/D406,2),0)</f>
        <v>3.41</v>
      </c>
      <c r="F429" s="45"/>
      <c r="G429" s="48"/>
      <c r="H429" s="7"/>
    </row>
    <row r="430" spans="1:39" ht="23.1" customHeight="1" x14ac:dyDescent="0.25">
      <c r="A430" s="1">
        <f t="shared" si="35"/>
        <v>0</v>
      </c>
      <c r="B430" s="45"/>
      <c r="C430" s="45"/>
      <c r="D430" s="53" t="s">
        <v>69</v>
      </c>
      <c r="E430" s="54">
        <f>SUM(E426:E429)-IF(VALUE(COUNTIF(E426:E429,"&gt;0"))=4,3,0)-IF(VALUE(COUNTIF(E426:E429,"&gt;0"))=3,2,0)-IF(VALUE(COUNTIF(E426:E429,"&gt;0"))=2,1,0)</f>
        <v>3.4700000000000006</v>
      </c>
      <c r="F430" s="55"/>
      <c r="G430" s="48"/>
      <c r="H430" s="7"/>
    </row>
    <row r="431" spans="1:39" ht="23.1" customHeight="1" x14ac:dyDescent="0.25">
      <c r="A431" s="1">
        <f t="shared" si="35"/>
        <v>0</v>
      </c>
      <c r="B431" s="45"/>
      <c r="C431" s="45"/>
      <c r="D431" s="45"/>
      <c r="E431" s="56"/>
      <c r="F431" s="45"/>
      <c r="G431" s="48"/>
      <c r="H431" s="7"/>
    </row>
    <row r="432" spans="1:39" ht="23.1" customHeight="1" x14ac:dyDescent="0.35">
      <c r="A432" s="1">
        <f t="shared" si="35"/>
        <v>0</v>
      </c>
      <c r="B432" s="57"/>
      <c r="C432" s="58" t="s">
        <v>70</v>
      </c>
      <c r="D432" s="63">
        <f>E430*D406</f>
        <v>146579.74000000002</v>
      </c>
      <c r="E432" s="63"/>
      <c r="F432" s="45"/>
      <c r="G432" s="48"/>
      <c r="H432" s="7"/>
    </row>
    <row r="433" spans="1:40" ht="23.1" customHeight="1" x14ac:dyDescent="0.3">
      <c r="A433" s="1">
        <f t="shared" si="35"/>
        <v>0</v>
      </c>
      <c r="B433" s="45"/>
      <c r="C433" s="59" t="s">
        <v>71</v>
      </c>
      <c r="D433" s="64">
        <f>D432/D405</f>
        <v>108.5775851851852</v>
      </c>
      <c r="E433" s="64"/>
      <c r="F433" s="45"/>
      <c r="G433" s="45"/>
      <c r="H433" s="60"/>
    </row>
    <row r="434" spans="1:40" ht="54.95" customHeight="1" x14ac:dyDescent="0.8">
      <c r="A434" s="1">
        <f t="shared" si="35"/>
        <v>0</v>
      </c>
      <c r="B434" s="71" t="s">
        <v>157</v>
      </c>
      <c r="C434" s="71"/>
      <c r="D434" s="71"/>
      <c r="E434" s="71"/>
      <c r="F434" s="71"/>
      <c r="G434" s="71"/>
      <c r="H434" s="5"/>
      <c r="AB434" s="6"/>
      <c r="AC434" s="6"/>
      <c r="AD434" s="6"/>
      <c r="AE434" s="6"/>
      <c r="AF434" s="6"/>
      <c r="AG434" s="6"/>
      <c r="AH434" s="6"/>
    </row>
    <row r="435" spans="1:40" ht="45.95" customHeight="1" x14ac:dyDescent="0.45">
      <c r="A435" s="1">
        <f t="shared" si="35"/>
        <v>0</v>
      </c>
      <c r="B435" s="72" t="s">
        <v>0</v>
      </c>
      <c r="C435" s="72"/>
      <c r="D435" s="72"/>
      <c r="E435" s="72"/>
      <c r="F435" s="72"/>
      <c r="G435" s="72"/>
      <c r="H435" s="7"/>
      <c r="AB435" s="6"/>
      <c r="AC435" s="6"/>
      <c r="AD435" s="6"/>
      <c r="AE435" s="6"/>
      <c r="AF435" s="6"/>
      <c r="AG435" s="6"/>
      <c r="AH435" s="6"/>
      <c r="AJ435" s="4">
        <v>22</v>
      </c>
      <c r="AK435" s="4">
        <v>23</v>
      </c>
      <c r="AL435" s="4">
        <v>24</v>
      </c>
      <c r="AM435" s="4">
        <v>25</v>
      </c>
    </row>
    <row r="436" spans="1:40" ht="30" customHeight="1" x14ac:dyDescent="0.25">
      <c r="A436" s="1">
        <f t="shared" si="35"/>
        <v>0</v>
      </c>
      <c r="B436" s="8"/>
      <c r="C436" s="9" t="s">
        <v>1</v>
      </c>
      <c r="D436" s="10"/>
      <c r="E436" s="8"/>
      <c r="F436" s="8"/>
      <c r="G436" s="11"/>
      <c r="H436" s="7"/>
      <c r="I436" s="12"/>
      <c r="J436" s="12"/>
      <c r="K436" s="12"/>
      <c r="L436" s="12" t="s">
        <v>2</v>
      </c>
      <c r="M436" s="12" t="s">
        <v>3</v>
      </c>
      <c r="N436" s="12" t="s">
        <v>4</v>
      </c>
      <c r="O436" s="12" t="s">
        <v>5</v>
      </c>
      <c r="P436" s="13" t="s">
        <v>6</v>
      </c>
      <c r="Q436" s="12" t="s">
        <v>7</v>
      </c>
      <c r="R436" s="14" t="s">
        <v>8</v>
      </c>
      <c r="S436" s="14" t="s">
        <v>9</v>
      </c>
      <c r="T436" s="12" t="s">
        <v>10</v>
      </c>
      <c r="U436" s="12" t="s">
        <v>11</v>
      </c>
      <c r="V436" s="12" t="s">
        <v>12</v>
      </c>
      <c r="W436" s="14" t="s">
        <v>13</v>
      </c>
      <c r="X436" s="14" t="s">
        <v>14</v>
      </c>
      <c r="Y436" s="12" t="s">
        <v>15</v>
      </c>
      <c r="Z436" s="12"/>
      <c r="AD436" s="3" t="s">
        <v>16</v>
      </c>
      <c r="AE436" s="3" t="s">
        <v>17</v>
      </c>
      <c r="AF436" s="3" t="s">
        <v>18</v>
      </c>
      <c r="AG436" s="3" t="s">
        <v>19</v>
      </c>
      <c r="AI436" s="4">
        <v>1</v>
      </c>
      <c r="AJ436" s="15">
        <v>1.02</v>
      </c>
      <c r="AK436" s="15">
        <v>1.06</v>
      </c>
      <c r="AL436" s="15">
        <v>0</v>
      </c>
      <c r="AM436" s="15">
        <v>3.97</v>
      </c>
      <c r="AN436" s="15">
        <v>6.0500000000000007</v>
      </c>
    </row>
    <row r="437" spans="1:40" ht="23.1" customHeight="1" x14ac:dyDescent="0.25">
      <c r="A437" s="1">
        <f t="shared" si="35"/>
        <v>0</v>
      </c>
      <c r="B437" s="8"/>
      <c r="C437" s="73" t="s">
        <v>20</v>
      </c>
      <c r="D437" s="74" t="s">
        <v>21</v>
      </c>
      <c r="E437" s="74"/>
      <c r="F437" s="74"/>
      <c r="G437" s="74"/>
      <c r="H437" s="16"/>
      <c r="I437" s="12" t="s">
        <v>22</v>
      </c>
      <c r="J437" s="12"/>
      <c r="K437" s="17">
        <v>13</v>
      </c>
      <c r="L437" s="17" t="s">
        <v>86</v>
      </c>
      <c r="M437" s="17">
        <v>45</v>
      </c>
      <c r="N437" s="17">
        <v>8</v>
      </c>
      <c r="O437" s="17">
        <v>2</v>
      </c>
      <c r="P437" s="17">
        <v>6.4</v>
      </c>
      <c r="Q437" s="14">
        <v>1381</v>
      </c>
      <c r="R437" s="14">
        <v>45065</v>
      </c>
      <c r="S437" s="17" t="s">
        <v>94</v>
      </c>
      <c r="T437" s="17" t="s">
        <v>25</v>
      </c>
      <c r="U437" s="17">
        <v>55</v>
      </c>
      <c r="V437" s="18">
        <v>1.4</v>
      </c>
      <c r="W437" s="14">
        <v>2.9700000000000006</v>
      </c>
      <c r="X437" s="14">
        <v>133843.05000000002</v>
      </c>
      <c r="Y437" s="19">
        <v>96.917487328023185</v>
      </c>
      <c r="Z437" s="12"/>
      <c r="AA437" s="4">
        <v>1</v>
      </c>
      <c r="AB437" s="4">
        <f>IF(N437="выд",1,0)</f>
        <v>0</v>
      </c>
      <c r="AD437" s="15">
        <f>E462</f>
        <v>1.01</v>
      </c>
      <c r="AE437" s="15">
        <f>E463</f>
        <v>1.03</v>
      </c>
      <c r="AF437" s="15">
        <f>E464</f>
        <v>0</v>
      </c>
      <c r="AG437" s="15">
        <f>E465</f>
        <v>2.93</v>
      </c>
      <c r="AI437" s="4">
        <v>2</v>
      </c>
      <c r="AJ437" s="15" t="s">
        <v>26</v>
      </c>
      <c r="AK437" s="15" t="s">
        <v>26</v>
      </c>
      <c r="AL437" s="15" t="s">
        <v>26</v>
      </c>
      <c r="AM437" s="15" t="s">
        <v>26</v>
      </c>
    </row>
    <row r="438" spans="1:40" ht="23.1" customHeight="1" x14ac:dyDescent="0.25">
      <c r="A438" s="1">
        <f t="shared" si="35"/>
        <v>0</v>
      </c>
      <c r="B438" s="8"/>
      <c r="C438" s="73"/>
      <c r="D438" s="74" t="s">
        <v>88</v>
      </c>
      <c r="E438" s="74"/>
      <c r="F438" s="74"/>
      <c r="G438" s="74"/>
      <c r="H438" s="16"/>
      <c r="I438" s="12"/>
      <c r="J438" s="12">
        <v>13</v>
      </c>
      <c r="K438" s="12"/>
      <c r="L438" s="12">
        <v>1</v>
      </c>
      <c r="M438" s="12"/>
      <c r="N438" s="12"/>
      <c r="O438" s="12"/>
      <c r="P438" s="12"/>
      <c r="Q438" s="12"/>
      <c r="R438" s="12"/>
      <c r="S438" s="12"/>
      <c r="T438" s="12"/>
      <c r="U438" s="12"/>
      <c r="V438" s="12"/>
      <c r="W438" s="12"/>
      <c r="X438" s="12"/>
      <c r="Y438" s="12"/>
      <c r="Z438" s="12"/>
      <c r="AI438" s="4">
        <v>3</v>
      </c>
      <c r="AJ438" s="15" t="s">
        <v>26</v>
      </c>
      <c r="AK438" s="15" t="s">
        <v>26</v>
      </c>
      <c r="AL438" s="15" t="s">
        <v>26</v>
      </c>
      <c r="AM438" s="15" t="s">
        <v>26</v>
      </c>
    </row>
    <row r="439" spans="1:40" ht="23.1" customHeight="1" x14ac:dyDescent="0.25">
      <c r="A439" s="1">
        <f t="shared" si="35"/>
        <v>0</v>
      </c>
      <c r="B439" s="8"/>
      <c r="C439" s="73"/>
      <c r="D439" s="74" t="s">
        <v>96</v>
      </c>
      <c r="E439" s="74"/>
      <c r="F439" s="74"/>
      <c r="G439" s="74"/>
      <c r="H439" s="16"/>
      <c r="I439" s="12"/>
      <c r="J439" s="12"/>
      <c r="K439" s="12"/>
      <c r="L439" s="12" t="s">
        <v>29</v>
      </c>
      <c r="M439" s="12"/>
      <c r="N439" s="12"/>
      <c r="O439" s="12"/>
      <c r="P439" s="12"/>
      <c r="Q439" s="12"/>
      <c r="R439" s="12"/>
      <c r="S439" s="12"/>
      <c r="T439" s="12"/>
      <c r="U439" s="12"/>
      <c r="V439" s="12"/>
      <c r="W439" s="12"/>
      <c r="X439" s="12"/>
      <c r="Y439" s="12"/>
      <c r="Z439" s="12"/>
      <c r="AI439" s="4">
        <v>4</v>
      </c>
      <c r="AJ439" s="15" t="s">
        <v>26</v>
      </c>
      <c r="AK439" s="15" t="s">
        <v>26</v>
      </c>
      <c r="AL439" s="15" t="s">
        <v>26</v>
      </c>
      <c r="AM439" s="15" t="s">
        <v>26</v>
      </c>
    </row>
    <row r="440" spans="1:40" ht="23.1" customHeight="1" x14ac:dyDescent="0.25">
      <c r="A440" s="1">
        <f t="shared" si="35"/>
        <v>0</v>
      </c>
      <c r="B440" s="8"/>
      <c r="C440" s="20" t="s">
        <v>30</v>
      </c>
      <c r="D440" s="21">
        <v>6.4</v>
      </c>
      <c r="E440" s="22"/>
      <c r="F440" s="8"/>
      <c r="G440" s="11"/>
      <c r="H440" s="7"/>
      <c r="AI440" s="4">
        <v>5</v>
      </c>
      <c r="AJ440" s="15" t="s">
        <v>26</v>
      </c>
      <c r="AK440" s="15" t="s">
        <v>26</v>
      </c>
      <c r="AL440" s="15" t="s">
        <v>26</v>
      </c>
      <c r="AM440" s="15" t="s">
        <v>26</v>
      </c>
    </row>
    <row r="441" spans="1:40" ht="23.1" customHeight="1" x14ac:dyDescent="0.25">
      <c r="A441" s="1">
        <f t="shared" si="35"/>
        <v>0</v>
      </c>
      <c r="B441" s="8"/>
      <c r="C441" s="20" t="s">
        <v>31</v>
      </c>
      <c r="D441" s="23">
        <v>1381</v>
      </c>
      <c r="E441" s="66" t="s">
        <v>32</v>
      </c>
      <c r="F441" s="66"/>
      <c r="G441" s="67">
        <f>D442/D441</f>
        <v>32.632150615496016</v>
      </c>
      <c r="H441" s="7"/>
      <c r="AI441" s="4">
        <v>6</v>
      </c>
      <c r="AJ441" s="15" t="s">
        <v>26</v>
      </c>
      <c r="AK441" s="15" t="s">
        <v>26</v>
      </c>
      <c r="AL441" s="15" t="s">
        <v>26</v>
      </c>
      <c r="AM441" s="15" t="s">
        <v>26</v>
      </c>
    </row>
    <row r="442" spans="1:40" ht="23.1" customHeight="1" x14ac:dyDescent="0.25">
      <c r="A442" s="1">
        <f t="shared" si="35"/>
        <v>0</v>
      </c>
      <c r="B442" s="8"/>
      <c r="C442" s="20" t="s">
        <v>33</v>
      </c>
      <c r="D442" s="21">
        <v>45065</v>
      </c>
      <c r="E442" s="66"/>
      <c r="F442" s="66"/>
      <c r="G442" s="67"/>
      <c r="H442" s="7"/>
      <c r="AI442" s="4">
        <v>7</v>
      </c>
      <c r="AJ442" s="15" t="s">
        <v>26</v>
      </c>
      <c r="AK442" s="15" t="s">
        <v>26</v>
      </c>
      <c r="AL442" s="15" t="s">
        <v>26</v>
      </c>
      <c r="AM442" s="15" t="s">
        <v>26</v>
      </c>
    </row>
    <row r="443" spans="1:40" ht="23.1" customHeight="1" x14ac:dyDescent="0.25">
      <c r="A443" s="1">
        <f t="shared" si="35"/>
        <v>0</v>
      </c>
      <c r="B443" s="8"/>
      <c r="C443" s="24"/>
      <c r="D443" s="25"/>
      <c r="E443" s="22"/>
      <c r="F443" s="8"/>
      <c r="G443" s="11"/>
      <c r="H443" s="7"/>
      <c r="AI443" s="4">
        <v>8</v>
      </c>
      <c r="AJ443" s="15" t="s">
        <v>26</v>
      </c>
      <c r="AK443" s="15" t="s">
        <v>26</v>
      </c>
      <c r="AL443" s="15" t="s">
        <v>26</v>
      </c>
      <c r="AM443" s="15" t="s">
        <v>26</v>
      </c>
    </row>
    <row r="444" spans="1:40" ht="23.1" customHeight="1" x14ac:dyDescent="0.25">
      <c r="A444" s="1">
        <f t="shared" si="35"/>
        <v>0</v>
      </c>
      <c r="B444" s="8"/>
      <c r="C444" s="26" t="s">
        <v>34</v>
      </c>
      <c r="D444" s="27" t="s">
        <v>94</v>
      </c>
      <c r="E444" s="8"/>
      <c r="F444" s="8"/>
      <c r="G444" s="11"/>
      <c r="H444" s="7"/>
      <c r="AI444" s="4">
        <v>9</v>
      </c>
      <c r="AJ444" s="15" t="s">
        <v>26</v>
      </c>
      <c r="AK444" s="15" t="s">
        <v>26</v>
      </c>
      <c r="AL444" s="15" t="s">
        <v>26</v>
      </c>
      <c r="AM444" s="15" t="s">
        <v>26</v>
      </c>
    </row>
    <row r="445" spans="1:40" ht="23.1" customHeight="1" x14ac:dyDescent="0.25">
      <c r="A445" s="1">
        <f t="shared" si="35"/>
        <v>0</v>
      </c>
      <c r="B445" s="8"/>
      <c r="C445" s="26" t="s">
        <v>11</v>
      </c>
      <c r="D445" s="27">
        <v>55</v>
      </c>
      <c r="E445" s="8"/>
      <c r="F445" s="8"/>
      <c r="G445" s="11"/>
      <c r="H445" s="7"/>
      <c r="AI445" s="4">
        <v>10</v>
      </c>
      <c r="AJ445" s="15" t="s">
        <v>26</v>
      </c>
      <c r="AK445" s="15" t="s">
        <v>26</v>
      </c>
      <c r="AL445" s="15" t="s">
        <v>26</v>
      </c>
      <c r="AM445" s="15" t="s">
        <v>26</v>
      </c>
    </row>
    <row r="446" spans="1:40" ht="23.1" customHeight="1" x14ac:dyDescent="0.25">
      <c r="A446" s="1">
        <f t="shared" si="35"/>
        <v>0</v>
      </c>
      <c r="B446" s="8"/>
      <c r="C446" s="26" t="s">
        <v>35</v>
      </c>
      <c r="D446" s="28" t="s">
        <v>36</v>
      </c>
      <c r="E446" s="8"/>
      <c r="F446" s="8"/>
      <c r="G446" s="11"/>
      <c r="H446" s="7"/>
      <c r="AI446" s="4">
        <v>11</v>
      </c>
      <c r="AJ446" s="15" t="s">
        <v>26</v>
      </c>
      <c r="AK446" s="15" t="s">
        <v>26</v>
      </c>
      <c r="AL446" s="15" t="s">
        <v>26</v>
      </c>
      <c r="AM446" s="15" t="s">
        <v>26</v>
      </c>
    </row>
    <row r="447" spans="1:40" ht="23.1" customHeight="1" x14ac:dyDescent="0.25">
      <c r="A447" s="1">
        <f t="shared" si="35"/>
        <v>0</v>
      </c>
      <c r="B447" s="8"/>
      <c r="C447" s="8"/>
      <c r="D447" s="8"/>
      <c r="E447" s="8"/>
      <c r="F447" s="8"/>
      <c r="G447" s="11"/>
      <c r="H447" s="7"/>
      <c r="AI447" s="4">
        <v>12</v>
      </c>
      <c r="AJ447" s="15" t="s">
        <v>26</v>
      </c>
      <c r="AK447" s="15" t="s">
        <v>26</v>
      </c>
      <c r="AL447" s="15" t="s">
        <v>26</v>
      </c>
      <c r="AM447" s="15" t="s">
        <v>26</v>
      </c>
    </row>
    <row r="448" spans="1:40" ht="50.1" customHeight="1" x14ac:dyDescent="0.25">
      <c r="A448" s="1">
        <f t="shared" si="35"/>
        <v>0</v>
      </c>
      <c r="B448" s="68" t="s">
        <v>37</v>
      </c>
      <c r="C448" s="68"/>
      <c r="D448" s="29" t="s">
        <v>38</v>
      </c>
      <c r="E448" s="69" t="s">
        <v>39</v>
      </c>
      <c r="F448" s="69"/>
      <c r="G448" s="29" t="s">
        <v>40</v>
      </c>
      <c r="H448" s="7"/>
      <c r="L448" s="30" t="s">
        <v>41</v>
      </c>
      <c r="N448" s="3" t="s">
        <v>42</v>
      </c>
      <c r="O448" s="3" t="s">
        <v>43</v>
      </c>
      <c r="P448" s="3" t="s">
        <v>44</v>
      </c>
      <c r="Q448" s="3" t="s">
        <v>45</v>
      </c>
      <c r="R448" s="3" t="s">
        <v>46</v>
      </c>
      <c r="S448" s="3" t="s">
        <v>47</v>
      </c>
      <c r="AI448" s="4">
        <v>13</v>
      </c>
      <c r="AJ448" s="15" t="s">
        <v>26</v>
      </c>
      <c r="AK448" s="15" t="s">
        <v>26</v>
      </c>
      <c r="AL448" s="15" t="s">
        <v>26</v>
      </c>
      <c r="AM448" s="15" t="s">
        <v>26</v>
      </c>
    </row>
    <row r="449" spans="1:39" ht="50.1" customHeight="1" x14ac:dyDescent="0.25">
      <c r="A449" s="1">
        <f t="shared" si="35"/>
        <v>0</v>
      </c>
      <c r="B449" s="65" t="s">
        <v>48</v>
      </c>
      <c r="C449" s="65"/>
      <c r="D449" s="31">
        <v>85.76</v>
      </c>
      <c r="E449" s="32">
        <v>6.4</v>
      </c>
      <c r="F449" s="33" t="s">
        <v>49</v>
      </c>
      <c r="G449" s="34">
        <f t="shared" ref="G449:G456" si="36">D449*E449</f>
        <v>548.86400000000003</v>
      </c>
      <c r="H449" s="70"/>
      <c r="L449" s="35">
        <v>85.76</v>
      </c>
      <c r="N449" s="3">
        <v>65.87</v>
      </c>
      <c r="O449" s="3">
        <v>30.2</v>
      </c>
      <c r="P449" s="3">
        <v>367.4</v>
      </c>
      <c r="Q449" s="3">
        <v>24200.637999999999</v>
      </c>
      <c r="R449" s="3">
        <v>7308.59</v>
      </c>
      <c r="S449" s="3">
        <v>31509.23</v>
      </c>
      <c r="AI449" s="4">
        <v>14</v>
      </c>
      <c r="AJ449" s="15" t="s">
        <v>26</v>
      </c>
      <c r="AK449" s="15" t="s">
        <v>26</v>
      </c>
      <c r="AL449" s="15" t="s">
        <v>26</v>
      </c>
      <c r="AM449" s="15" t="s">
        <v>26</v>
      </c>
    </row>
    <row r="450" spans="1:39" ht="50.1" customHeight="1" x14ac:dyDescent="0.25">
      <c r="A450" s="1">
        <f t="shared" si="35"/>
        <v>0</v>
      </c>
      <c r="B450" s="65" t="s">
        <v>50</v>
      </c>
      <c r="C450" s="65"/>
      <c r="D450" s="31">
        <v>210</v>
      </c>
      <c r="E450" s="32">
        <v>1.4</v>
      </c>
      <c r="F450" s="33" t="s">
        <v>51</v>
      </c>
      <c r="G450" s="34">
        <f t="shared" si="36"/>
        <v>294</v>
      </c>
      <c r="H450" s="70"/>
      <c r="L450" s="36"/>
      <c r="AI450" s="4">
        <v>15</v>
      </c>
      <c r="AJ450" s="15" t="s">
        <v>26</v>
      </c>
      <c r="AK450" s="15" t="s">
        <v>26</v>
      </c>
      <c r="AL450" s="15" t="s">
        <v>26</v>
      </c>
      <c r="AM450" s="15" t="s">
        <v>26</v>
      </c>
    </row>
    <row r="451" spans="1:39" ht="50.1" customHeight="1" x14ac:dyDescent="0.25">
      <c r="A451" s="1">
        <f t="shared" si="35"/>
        <v>0</v>
      </c>
      <c r="B451" s="65" t="s">
        <v>52</v>
      </c>
      <c r="C451" s="65"/>
      <c r="D451" s="31">
        <v>880</v>
      </c>
      <c r="E451" s="32">
        <v>1.4</v>
      </c>
      <c r="F451" s="33" t="s">
        <v>51</v>
      </c>
      <c r="G451" s="34">
        <f t="shared" si="36"/>
        <v>1232</v>
      </c>
      <c r="H451" s="70"/>
      <c r="L451" s="36"/>
      <c r="AI451" s="4">
        <v>16</v>
      </c>
      <c r="AJ451" s="15" t="s">
        <v>26</v>
      </c>
      <c r="AK451" s="15" t="s">
        <v>26</v>
      </c>
      <c r="AL451" s="15" t="s">
        <v>26</v>
      </c>
      <c r="AM451" s="15" t="s">
        <v>26</v>
      </c>
    </row>
    <row r="452" spans="1:39" ht="50.1" customHeight="1" x14ac:dyDescent="0.25">
      <c r="A452" s="1">
        <f t="shared" si="35"/>
        <v>0</v>
      </c>
      <c r="B452" s="65" t="s">
        <v>53</v>
      </c>
      <c r="C452" s="65"/>
      <c r="D452" s="31">
        <v>1620</v>
      </c>
      <c r="E452" s="32"/>
      <c r="F452" s="33" t="s">
        <v>49</v>
      </c>
      <c r="G452" s="34">
        <f t="shared" si="36"/>
        <v>0</v>
      </c>
      <c r="H452" s="70"/>
      <c r="J452" s="3" t="s">
        <v>54</v>
      </c>
      <c r="K452" s="3" t="s">
        <v>55</v>
      </c>
      <c r="L452" s="3" t="s">
        <v>56</v>
      </c>
      <c r="AI452" s="4">
        <v>17</v>
      </c>
      <c r="AJ452" s="15" t="s">
        <v>26</v>
      </c>
      <c r="AK452" s="15" t="s">
        <v>26</v>
      </c>
      <c r="AL452" s="15" t="s">
        <v>26</v>
      </c>
      <c r="AM452" s="15" t="s">
        <v>26</v>
      </c>
    </row>
    <row r="453" spans="1:39" ht="50.1" customHeight="1" x14ac:dyDescent="0.25">
      <c r="A453" s="1">
        <f>IF((LEFT(B453,10)="Проведение"),1,0)</f>
        <v>0</v>
      </c>
      <c r="B453" s="65" t="str">
        <f>IF(L439="естественное","Рубки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453" s="65"/>
      <c r="D453" s="37">
        <v>12600</v>
      </c>
      <c r="E453" s="32">
        <v>6.4</v>
      </c>
      <c r="F453" s="33" t="s">
        <v>49</v>
      </c>
      <c r="G453" s="34">
        <f t="shared" si="36"/>
        <v>80640</v>
      </c>
      <c r="H453" s="70"/>
      <c r="J453" s="3">
        <v>10500</v>
      </c>
      <c r="K453" s="3">
        <v>12600</v>
      </c>
      <c r="L453" s="3">
        <v>23100</v>
      </c>
      <c r="AI453" s="4">
        <v>18</v>
      </c>
      <c r="AJ453" s="15" t="s">
        <v>26</v>
      </c>
      <c r="AK453" s="15" t="s">
        <v>26</v>
      </c>
      <c r="AL453" s="15" t="s">
        <v>26</v>
      </c>
      <c r="AM453" s="15" t="s">
        <v>26</v>
      </c>
    </row>
    <row r="454" spans="1:39" ht="99.95" customHeight="1" x14ac:dyDescent="0.25">
      <c r="A454" s="1">
        <f t="shared" ref="A454:A459" si="37">IF((LEFT(B454,10)="Проведение"),1,0)</f>
        <v>0</v>
      </c>
      <c r="B454" s="65" t="s">
        <v>57</v>
      </c>
      <c r="C454" s="65"/>
      <c r="D454" s="31">
        <v>1000</v>
      </c>
      <c r="E454" s="32">
        <v>6.4</v>
      </c>
      <c r="F454" s="33" t="s">
        <v>49</v>
      </c>
      <c r="G454" s="34">
        <f t="shared" si="36"/>
        <v>6400</v>
      </c>
      <c r="H454" s="70"/>
      <c r="L454" s="36"/>
    </row>
    <row r="455" spans="1:39" ht="99.95" customHeight="1" x14ac:dyDescent="0.25">
      <c r="A455" s="1">
        <f t="shared" si="37"/>
        <v>0</v>
      </c>
      <c r="B455" s="65" t="s">
        <v>58</v>
      </c>
      <c r="C455" s="65"/>
      <c r="D455" s="31">
        <v>18872</v>
      </c>
      <c r="E455" s="32">
        <v>0</v>
      </c>
      <c r="F455" s="33" t="s">
        <v>49</v>
      </c>
      <c r="G455" s="34">
        <f t="shared" si="36"/>
        <v>0</v>
      </c>
      <c r="H455" s="70"/>
      <c r="L455" s="38"/>
    </row>
    <row r="456" spans="1:39" ht="99.95" customHeight="1" x14ac:dyDescent="0.25">
      <c r="A456" s="1">
        <f t="shared" si="37"/>
        <v>0</v>
      </c>
      <c r="B456" s="65" t="s">
        <v>59</v>
      </c>
      <c r="C456" s="65"/>
      <c r="D456" s="31">
        <v>4600</v>
      </c>
      <c r="E456" s="32">
        <v>0</v>
      </c>
      <c r="F456" s="33" t="s">
        <v>49</v>
      </c>
      <c r="G456" s="34">
        <f t="shared" si="36"/>
        <v>0</v>
      </c>
      <c r="H456" s="70"/>
      <c r="L456" s="38"/>
    </row>
    <row r="457" spans="1:39" ht="99.95" customHeight="1" x14ac:dyDescent="0.25">
      <c r="A457" s="1">
        <f t="shared" si="37"/>
        <v>0</v>
      </c>
      <c r="B457" s="65" t="s">
        <v>60</v>
      </c>
      <c r="C457" s="65"/>
      <c r="D457" s="31">
        <v>944</v>
      </c>
      <c r="E457" s="32">
        <v>0</v>
      </c>
      <c r="F457" s="33" t="s">
        <v>49</v>
      </c>
      <c r="G457" s="34">
        <f>D457*E457</f>
        <v>0</v>
      </c>
      <c r="H457" s="70"/>
      <c r="L457" s="38"/>
    </row>
    <row r="458" spans="1:39" ht="99.95" customHeight="1" x14ac:dyDescent="0.25">
      <c r="A458" s="1">
        <f t="shared" si="37"/>
        <v>0</v>
      </c>
      <c r="B458" s="65" t="s">
        <v>61</v>
      </c>
      <c r="C458" s="65"/>
      <c r="D458" s="31">
        <v>4300</v>
      </c>
      <c r="E458" s="32">
        <v>0</v>
      </c>
      <c r="F458" s="33" t="s">
        <v>49</v>
      </c>
      <c r="G458" s="34">
        <f>D458*E458</f>
        <v>0</v>
      </c>
      <c r="H458" s="70"/>
      <c r="L458" s="36"/>
    </row>
    <row r="459" spans="1:39" ht="99.95" customHeight="1" x14ac:dyDescent="0.25">
      <c r="A459" s="1">
        <f t="shared" si="37"/>
        <v>0</v>
      </c>
      <c r="B459" s="65" t="s">
        <v>62</v>
      </c>
      <c r="C459" s="65"/>
      <c r="D459" s="31">
        <v>3100</v>
      </c>
      <c r="E459" s="32">
        <v>0</v>
      </c>
      <c r="F459" s="33" t="s">
        <v>49</v>
      </c>
      <c r="G459" s="34">
        <f>D459*E459</f>
        <v>0</v>
      </c>
      <c r="H459" s="39"/>
      <c r="L459" s="36"/>
    </row>
    <row r="460" spans="1:39" ht="23.1" customHeight="1" x14ac:dyDescent="0.25">
      <c r="B460" s="40"/>
      <c r="C460" s="40"/>
      <c r="D460" s="41"/>
      <c r="E460" s="42"/>
      <c r="F460" s="43"/>
      <c r="G460" s="44"/>
      <c r="H460" s="39"/>
    </row>
    <row r="461" spans="1:39" ht="23.1" customHeight="1" x14ac:dyDescent="0.25">
      <c r="A461" s="1">
        <f t="shared" ref="A461:A488" si="38">IF((LEFT(B461,10)="Проведение"),1,0)</f>
        <v>0</v>
      </c>
      <c r="B461" s="45"/>
      <c r="C461" s="46" t="s">
        <v>63</v>
      </c>
      <c r="D461" s="47"/>
      <c r="E461" s="45"/>
      <c r="F461" s="45"/>
      <c r="G461" s="48"/>
      <c r="H461" s="7"/>
    </row>
    <row r="462" spans="1:39" ht="23.1" customHeight="1" x14ac:dyDescent="0.25">
      <c r="A462" s="1">
        <f t="shared" si="38"/>
        <v>0</v>
      </c>
      <c r="B462" s="45"/>
      <c r="C462" s="62" t="s">
        <v>64</v>
      </c>
      <c r="D462" s="49" t="s">
        <v>65</v>
      </c>
      <c r="E462" s="50">
        <f>IF(G449&gt;0, ROUND((G449+D442)/D442,2), 0)</f>
        <v>1.01</v>
      </c>
      <c r="F462" s="50"/>
      <c r="G462" s="45"/>
      <c r="H462" s="7"/>
    </row>
    <row r="463" spans="1:39" ht="23.1" customHeight="1" x14ac:dyDescent="0.25">
      <c r="A463" s="1">
        <f t="shared" si="38"/>
        <v>0</v>
      </c>
      <c r="B463" s="45"/>
      <c r="C463" s="62"/>
      <c r="D463" s="49" t="s">
        <v>66</v>
      </c>
      <c r="E463" s="50">
        <f>IF(SUM(G450:G451)&gt;0,ROUND((G450+G451+D442)/D442,2),0)</f>
        <v>1.03</v>
      </c>
      <c r="F463" s="50"/>
      <c r="G463" s="48"/>
      <c r="H463" s="51"/>
    </row>
    <row r="464" spans="1:39" ht="23.1" customHeight="1" x14ac:dyDescent="0.25">
      <c r="A464" s="1">
        <f t="shared" si="38"/>
        <v>0</v>
      </c>
      <c r="B464" s="45"/>
      <c r="C464" s="62"/>
      <c r="D464" s="49" t="s">
        <v>67</v>
      </c>
      <c r="E464" s="50">
        <f>IF(G452&gt;0,ROUND((G452+D442)/D442,2),0)</f>
        <v>0</v>
      </c>
      <c r="F464" s="52"/>
      <c r="G464" s="48"/>
      <c r="H464" s="7"/>
    </row>
    <row r="465" spans="1:40" ht="23.1" customHeight="1" x14ac:dyDescent="0.25">
      <c r="A465" s="1">
        <f t="shared" si="38"/>
        <v>0</v>
      </c>
      <c r="B465" s="45"/>
      <c r="C465" s="62"/>
      <c r="D465" s="49" t="s">
        <v>68</v>
      </c>
      <c r="E465" s="50">
        <f>IF(SUM(G453:G459)&gt;0,ROUND((SUM(G453:G459)+D442)/D442,2),0)</f>
        <v>2.93</v>
      </c>
      <c r="F465" s="45"/>
      <c r="G465" s="48"/>
      <c r="H465" s="7"/>
    </row>
    <row r="466" spans="1:40" ht="23.1" customHeight="1" x14ac:dyDescent="0.25">
      <c r="A466" s="1">
        <f t="shared" si="38"/>
        <v>0</v>
      </c>
      <c r="B466" s="45"/>
      <c r="C466" s="45"/>
      <c r="D466" s="53" t="s">
        <v>69</v>
      </c>
      <c r="E466" s="54">
        <f>SUM(E462:E465)-IF(VALUE(COUNTIF(E462:E465,"&gt;0"))=4,3,0)-IF(VALUE(COUNTIF(E462:E465,"&gt;0"))=3,2,0)-IF(VALUE(COUNTIF(E462:E465,"&gt;0"))=2,1,0)</f>
        <v>2.9700000000000006</v>
      </c>
      <c r="F466" s="55"/>
      <c r="G466" s="48"/>
      <c r="H466" s="7"/>
    </row>
    <row r="467" spans="1:40" ht="23.1" customHeight="1" x14ac:dyDescent="0.25">
      <c r="A467" s="1">
        <f t="shared" si="38"/>
        <v>0</v>
      </c>
      <c r="B467" s="45"/>
      <c r="C467" s="45"/>
      <c r="D467" s="45"/>
      <c r="E467" s="56"/>
      <c r="F467" s="45"/>
      <c r="G467" s="48"/>
      <c r="H467" s="7"/>
    </row>
    <row r="468" spans="1:40" ht="23.1" customHeight="1" x14ac:dyDescent="0.35">
      <c r="A468" s="1">
        <f t="shared" si="38"/>
        <v>0</v>
      </c>
      <c r="B468" s="57"/>
      <c r="C468" s="58" t="s">
        <v>70</v>
      </c>
      <c r="D468" s="63">
        <f>E466*D442</f>
        <v>133843.05000000002</v>
      </c>
      <c r="E468" s="63"/>
      <c r="F468" s="45"/>
      <c r="G468" s="48"/>
      <c r="H468" s="7"/>
    </row>
    <row r="469" spans="1:40" ht="23.1" customHeight="1" x14ac:dyDescent="0.3">
      <c r="A469" s="1">
        <f t="shared" si="38"/>
        <v>0</v>
      </c>
      <c r="B469" s="45"/>
      <c r="C469" s="59" t="s">
        <v>71</v>
      </c>
      <c r="D469" s="64">
        <f>D468/D441</f>
        <v>96.917487328023185</v>
      </c>
      <c r="E469" s="64"/>
      <c r="F469" s="45"/>
      <c r="G469" s="45"/>
      <c r="H469" s="60"/>
    </row>
    <row r="470" spans="1:40" ht="54.95" customHeight="1" x14ac:dyDescent="0.8">
      <c r="A470" s="1">
        <f t="shared" si="38"/>
        <v>0</v>
      </c>
      <c r="B470" s="71" t="s">
        <v>158</v>
      </c>
      <c r="C470" s="71"/>
      <c r="D470" s="71"/>
      <c r="E470" s="71"/>
      <c r="F470" s="71"/>
      <c r="G470" s="71"/>
      <c r="H470" s="5"/>
      <c r="AB470" s="6"/>
      <c r="AC470" s="6"/>
      <c r="AD470" s="6"/>
      <c r="AE470" s="6"/>
      <c r="AF470" s="6"/>
      <c r="AG470" s="6"/>
      <c r="AH470" s="6"/>
    </row>
    <row r="471" spans="1:40" ht="45.95" customHeight="1" x14ac:dyDescent="0.45">
      <c r="A471" s="1">
        <f t="shared" si="38"/>
        <v>0</v>
      </c>
      <c r="B471" s="72" t="s">
        <v>0</v>
      </c>
      <c r="C471" s="72"/>
      <c r="D471" s="72"/>
      <c r="E471" s="72"/>
      <c r="F471" s="72"/>
      <c r="G471" s="72"/>
      <c r="H471" s="7"/>
      <c r="AB471" s="6"/>
      <c r="AC471" s="6"/>
      <c r="AD471" s="6"/>
      <c r="AE471" s="6"/>
      <c r="AF471" s="6"/>
      <c r="AG471" s="6"/>
      <c r="AH471" s="6"/>
      <c r="AJ471" s="4">
        <v>22</v>
      </c>
      <c r="AK471" s="4">
        <v>23</v>
      </c>
      <c r="AL471" s="4">
        <v>24</v>
      </c>
      <c r="AM471" s="4">
        <v>25</v>
      </c>
    </row>
    <row r="472" spans="1:40" ht="30" customHeight="1" x14ac:dyDescent="0.25">
      <c r="A472" s="1">
        <f t="shared" si="38"/>
        <v>0</v>
      </c>
      <c r="B472" s="8"/>
      <c r="C472" s="9" t="s">
        <v>1</v>
      </c>
      <c r="D472" s="10"/>
      <c r="E472" s="8"/>
      <c r="F472" s="8"/>
      <c r="G472" s="11"/>
      <c r="H472" s="7"/>
      <c r="I472" s="12"/>
      <c r="J472" s="12"/>
      <c r="K472" s="12"/>
      <c r="L472" s="12" t="s">
        <v>2</v>
      </c>
      <c r="M472" s="12" t="s">
        <v>3</v>
      </c>
      <c r="N472" s="12" t="s">
        <v>4</v>
      </c>
      <c r="O472" s="12" t="s">
        <v>5</v>
      </c>
      <c r="P472" s="13" t="s">
        <v>6</v>
      </c>
      <c r="Q472" s="12" t="s">
        <v>7</v>
      </c>
      <c r="R472" s="14" t="s">
        <v>8</v>
      </c>
      <c r="S472" s="14" t="s">
        <v>9</v>
      </c>
      <c r="T472" s="12" t="s">
        <v>10</v>
      </c>
      <c r="U472" s="12" t="s">
        <v>11</v>
      </c>
      <c r="V472" s="12" t="s">
        <v>12</v>
      </c>
      <c r="W472" s="14" t="s">
        <v>13</v>
      </c>
      <c r="X472" s="14" t="s">
        <v>14</v>
      </c>
      <c r="Y472" s="12" t="s">
        <v>15</v>
      </c>
      <c r="Z472" s="12"/>
      <c r="AD472" s="3" t="s">
        <v>16</v>
      </c>
      <c r="AE472" s="3" t="s">
        <v>17</v>
      </c>
      <c r="AF472" s="3" t="s">
        <v>18</v>
      </c>
      <c r="AG472" s="3" t="s">
        <v>19</v>
      </c>
      <c r="AI472" s="4">
        <v>1</v>
      </c>
      <c r="AJ472" s="15">
        <v>1.02</v>
      </c>
      <c r="AK472" s="15">
        <v>1.06</v>
      </c>
      <c r="AL472" s="15">
        <v>0</v>
      </c>
      <c r="AM472" s="15">
        <v>3.97</v>
      </c>
      <c r="AN472" s="15">
        <v>6.0500000000000007</v>
      </c>
    </row>
    <row r="473" spans="1:40" ht="23.1" customHeight="1" x14ac:dyDescent="0.25">
      <c r="A473" s="1">
        <f t="shared" si="38"/>
        <v>0</v>
      </c>
      <c r="B473" s="8"/>
      <c r="C473" s="73" t="s">
        <v>20</v>
      </c>
      <c r="D473" s="74" t="s">
        <v>21</v>
      </c>
      <c r="E473" s="74"/>
      <c r="F473" s="74"/>
      <c r="G473" s="74"/>
      <c r="H473" s="16"/>
      <c r="I473" s="12" t="s">
        <v>22</v>
      </c>
      <c r="J473" s="12"/>
      <c r="K473" s="17">
        <v>14</v>
      </c>
      <c r="L473" s="17" t="s">
        <v>86</v>
      </c>
      <c r="M473" s="17">
        <v>45</v>
      </c>
      <c r="N473" s="17">
        <v>8</v>
      </c>
      <c r="O473" s="17">
        <v>3</v>
      </c>
      <c r="P473" s="17">
        <v>6.8</v>
      </c>
      <c r="Q473" s="14">
        <v>1331</v>
      </c>
      <c r="R473" s="14">
        <v>39438</v>
      </c>
      <c r="S473" s="17" t="s">
        <v>94</v>
      </c>
      <c r="T473" s="17" t="s">
        <v>25</v>
      </c>
      <c r="U473" s="17">
        <v>55</v>
      </c>
      <c r="V473" s="18">
        <v>1.7</v>
      </c>
      <c r="W473" s="14">
        <v>3.4000000000000004</v>
      </c>
      <c r="X473" s="14">
        <v>134089.20000000001</v>
      </c>
      <c r="Y473" s="19">
        <v>100.74320060105185</v>
      </c>
      <c r="Z473" s="12"/>
      <c r="AA473" s="4">
        <v>1</v>
      </c>
      <c r="AB473" s="4">
        <f>IF(N473="выд",1,0)</f>
        <v>0</v>
      </c>
      <c r="AD473" s="15">
        <f>E498</f>
        <v>1.01</v>
      </c>
      <c r="AE473" s="15">
        <f>E499</f>
        <v>1.05</v>
      </c>
      <c r="AF473" s="15">
        <f>E500</f>
        <v>0</v>
      </c>
      <c r="AG473" s="15">
        <f>E501</f>
        <v>3.34</v>
      </c>
      <c r="AI473" s="4">
        <v>2</v>
      </c>
      <c r="AJ473" s="15" t="s">
        <v>26</v>
      </c>
      <c r="AK473" s="15" t="s">
        <v>26</v>
      </c>
      <c r="AL473" s="15" t="s">
        <v>26</v>
      </c>
      <c r="AM473" s="15" t="s">
        <v>26</v>
      </c>
    </row>
    <row r="474" spans="1:40" ht="23.1" customHeight="1" x14ac:dyDescent="0.25">
      <c r="A474" s="1">
        <f t="shared" si="38"/>
        <v>0</v>
      </c>
      <c r="B474" s="8"/>
      <c r="C474" s="73"/>
      <c r="D474" s="74" t="s">
        <v>88</v>
      </c>
      <c r="E474" s="74"/>
      <c r="F474" s="74"/>
      <c r="G474" s="74"/>
      <c r="H474" s="16"/>
      <c r="I474" s="12"/>
      <c r="J474" s="12">
        <v>14</v>
      </c>
      <c r="K474" s="12"/>
      <c r="L474" s="12">
        <v>1</v>
      </c>
      <c r="M474" s="12"/>
      <c r="N474" s="12"/>
      <c r="O474" s="12"/>
      <c r="P474" s="12"/>
      <c r="Q474" s="12"/>
      <c r="R474" s="12"/>
      <c r="S474" s="12"/>
      <c r="T474" s="12"/>
      <c r="U474" s="12"/>
      <c r="V474" s="12"/>
      <c r="W474" s="12"/>
      <c r="X474" s="12"/>
      <c r="Y474" s="12"/>
      <c r="Z474" s="12"/>
      <c r="AI474" s="4">
        <v>3</v>
      </c>
      <c r="AJ474" s="15" t="s">
        <v>26</v>
      </c>
      <c r="AK474" s="15" t="s">
        <v>26</v>
      </c>
      <c r="AL474" s="15" t="s">
        <v>26</v>
      </c>
      <c r="AM474" s="15" t="s">
        <v>26</v>
      </c>
    </row>
    <row r="475" spans="1:40" ht="23.1" customHeight="1" x14ac:dyDescent="0.25">
      <c r="A475" s="1">
        <f t="shared" si="38"/>
        <v>0</v>
      </c>
      <c r="B475" s="8"/>
      <c r="C475" s="73"/>
      <c r="D475" s="74" t="s">
        <v>97</v>
      </c>
      <c r="E475" s="74"/>
      <c r="F475" s="74"/>
      <c r="G475" s="74"/>
      <c r="H475" s="16"/>
      <c r="I475" s="12"/>
      <c r="J475" s="12"/>
      <c r="K475" s="12"/>
      <c r="L475" s="12" t="s">
        <v>29</v>
      </c>
      <c r="M475" s="12"/>
      <c r="N475" s="12"/>
      <c r="O475" s="12"/>
      <c r="P475" s="12"/>
      <c r="Q475" s="12"/>
      <c r="R475" s="12"/>
      <c r="S475" s="12"/>
      <c r="T475" s="12"/>
      <c r="U475" s="12"/>
      <c r="V475" s="12"/>
      <c r="W475" s="12"/>
      <c r="X475" s="12"/>
      <c r="Y475" s="12"/>
      <c r="Z475" s="12"/>
      <c r="AI475" s="4">
        <v>4</v>
      </c>
      <c r="AJ475" s="15" t="s">
        <v>26</v>
      </c>
      <c r="AK475" s="15" t="s">
        <v>26</v>
      </c>
      <c r="AL475" s="15" t="s">
        <v>26</v>
      </c>
      <c r="AM475" s="15" t="s">
        <v>26</v>
      </c>
    </row>
    <row r="476" spans="1:40" ht="23.1" customHeight="1" x14ac:dyDescent="0.25">
      <c r="A476" s="1">
        <f t="shared" si="38"/>
        <v>0</v>
      </c>
      <c r="B476" s="8"/>
      <c r="C476" s="20" t="s">
        <v>30</v>
      </c>
      <c r="D476" s="21">
        <v>6.8</v>
      </c>
      <c r="E476" s="22"/>
      <c r="F476" s="8"/>
      <c r="G476" s="11"/>
      <c r="H476" s="7"/>
      <c r="AI476" s="4">
        <v>5</v>
      </c>
      <c r="AJ476" s="15" t="s">
        <v>26</v>
      </c>
      <c r="AK476" s="15" t="s">
        <v>26</v>
      </c>
      <c r="AL476" s="15" t="s">
        <v>26</v>
      </c>
      <c r="AM476" s="15" t="s">
        <v>26</v>
      </c>
    </row>
    <row r="477" spans="1:40" ht="23.1" customHeight="1" x14ac:dyDescent="0.25">
      <c r="A477" s="1">
        <f t="shared" si="38"/>
        <v>0</v>
      </c>
      <c r="B477" s="8"/>
      <c r="C477" s="20" t="s">
        <v>31</v>
      </c>
      <c r="D477" s="23">
        <v>1331</v>
      </c>
      <c r="E477" s="66" t="s">
        <v>32</v>
      </c>
      <c r="F477" s="66"/>
      <c r="G477" s="67">
        <f>D478/D477</f>
        <v>29.630353117956425</v>
      </c>
      <c r="H477" s="7"/>
      <c r="AI477" s="4">
        <v>6</v>
      </c>
      <c r="AJ477" s="15" t="s">
        <v>26</v>
      </c>
      <c r="AK477" s="15" t="s">
        <v>26</v>
      </c>
      <c r="AL477" s="15" t="s">
        <v>26</v>
      </c>
      <c r="AM477" s="15" t="s">
        <v>26</v>
      </c>
    </row>
    <row r="478" spans="1:40" ht="23.1" customHeight="1" x14ac:dyDescent="0.25">
      <c r="A478" s="1">
        <f t="shared" si="38"/>
        <v>0</v>
      </c>
      <c r="B478" s="8"/>
      <c r="C478" s="20" t="s">
        <v>33</v>
      </c>
      <c r="D478" s="21">
        <v>39438</v>
      </c>
      <c r="E478" s="66"/>
      <c r="F478" s="66"/>
      <c r="G478" s="67"/>
      <c r="H478" s="7"/>
      <c r="AI478" s="4">
        <v>7</v>
      </c>
      <c r="AJ478" s="15" t="s">
        <v>26</v>
      </c>
      <c r="AK478" s="15" t="s">
        <v>26</v>
      </c>
      <c r="AL478" s="15" t="s">
        <v>26</v>
      </c>
      <c r="AM478" s="15" t="s">
        <v>26</v>
      </c>
    </row>
    <row r="479" spans="1:40" ht="23.1" customHeight="1" x14ac:dyDescent="0.25">
      <c r="A479" s="1">
        <f t="shared" si="38"/>
        <v>0</v>
      </c>
      <c r="B479" s="8"/>
      <c r="C479" s="24"/>
      <c r="D479" s="25"/>
      <c r="E479" s="22"/>
      <c r="F479" s="8"/>
      <c r="G479" s="11"/>
      <c r="H479" s="7"/>
      <c r="AI479" s="4">
        <v>8</v>
      </c>
      <c r="AJ479" s="15" t="s">
        <v>26</v>
      </c>
      <c r="AK479" s="15" t="s">
        <v>26</v>
      </c>
      <c r="AL479" s="15" t="s">
        <v>26</v>
      </c>
      <c r="AM479" s="15" t="s">
        <v>26</v>
      </c>
    </row>
    <row r="480" spans="1:40" ht="23.1" customHeight="1" x14ac:dyDescent="0.25">
      <c r="A480" s="1">
        <f t="shared" si="38"/>
        <v>0</v>
      </c>
      <c r="B480" s="8"/>
      <c r="C480" s="26" t="s">
        <v>34</v>
      </c>
      <c r="D480" s="27" t="s">
        <v>94</v>
      </c>
      <c r="E480" s="8"/>
      <c r="F480" s="8"/>
      <c r="G480" s="11"/>
      <c r="H480" s="7"/>
      <c r="AI480" s="4">
        <v>9</v>
      </c>
      <c r="AJ480" s="15" t="s">
        <v>26</v>
      </c>
      <c r="AK480" s="15" t="s">
        <v>26</v>
      </c>
      <c r="AL480" s="15" t="s">
        <v>26</v>
      </c>
      <c r="AM480" s="15" t="s">
        <v>26</v>
      </c>
    </row>
    <row r="481" spans="1:39" ht="23.1" customHeight="1" x14ac:dyDescent="0.25">
      <c r="A481" s="1">
        <f t="shared" si="38"/>
        <v>0</v>
      </c>
      <c r="B481" s="8"/>
      <c r="C481" s="26" t="s">
        <v>11</v>
      </c>
      <c r="D481" s="27">
        <v>55</v>
      </c>
      <c r="E481" s="8"/>
      <c r="F481" s="8"/>
      <c r="G481" s="11"/>
      <c r="H481" s="7"/>
      <c r="AI481" s="4">
        <v>10</v>
      </c>
      <c r="AJ481" s="15" t="s">
        <v>26</v>
      </c>
      <c r="AK481" s="15" t="s">
        <v>26</v>
      </c>
      <c r="AL481" s="15" t="s">
        <v>26</v>
      </c>
      <c r="AM481" s="15" t="s">
        <v>26</v>
      </c>
    </row>
    <row r="482" spans="1:39" ht="23.1" customHeight="1" x14ac:dyDescent="0.25">
      <c r="A482" s="1">
        <f t="shared" si="38"/>
        <v>0</v>
      </c>
      <c r="B482" s="8"/>
      <c r="C482" s="26" t="s">
        <v>35</v>
      </c>
      <c r="D482" s="28" t="s">
        <v>36</v>
      </c>
      <c r="E482" s="8"/>
      <c r="F482" s="8"/>
      <c r="G482" s="11"/>
      <c r="H482" s="7"/>
      <c r="AI482" s="4">
        <v>11</v>
      </c>
      <c r="AJ482" s="15" t="s">
        <v>26</v>
      </c>
      <c r="AK482" s="15" t="s">
        <v>26</v>
      </c>
      <c r="AL482" s="15" t="s">
        <v>26</v>
      </c>
      <c r="AM482" s="15" t="s">
        <v>26</v>
      </c>
    </row>
    <row r="483" spans="1:39" ht="23.1" customHeight="1" x14ac:dyDescent="0.25">
      <c r="A483" s="1">
        <f t="shared" si="38"/>
        <v>0</v>
      </c>
      <c r="B483" s="8"/>
      <c r="C483" s="8"/>
      <c r="D483" s="8"/>
      <c r="E483" s="8"/>
      <c r="F483" s="8"/>
      <c r="G483" s="11"/>
      <c r="H483" s="7"/>
      <c r="AI483" s="4">
        <v>12</v>
      </c>
      <c r="AJ483" s="15" t="s">
        <v>26</v>
      </c>
      <c r="AK483" s="15" t="s">
        <v>26</v>
      </c>
      <c r="AL483" s="15" t="s">
        <v>26</v>
      </c>
      <c r="AM483" s="15" t="s">
        <v>26</v>
      </c>
    </row>
    <row r="484" spans="1:39" ht="50.1" customHeight="1" x14ac:dyDescent="0.25">
      <c r="A484" s="1">
        <f t="shared" si="38"/>
        <v>0</v>
      </c>
      <c r="B484" s="68" t="s">
        <v>37</v>
      </c>
      <c r="C484" s="68"/>
      <c r="D484" s="29" t="s">
        <v>38</v>
      </c>
      <c r="E484" s="69" t="s">
        <v>39</v>
      </c>
      <c r="F484" s="69"/>
      <c r="G484" s="29" t="s">
        <v>40</v>
      </c>
      <c r="H484" s="7"/>
      <c r="L484" s="30" t="s">
        <v>41</v>
      </c>
      <c r="N484" s="3" t="s">
        <v>42</v>
      </c>
      <c r="O484" s="3" t="s">
        <v>43</v>
      </c>
      <c r="P484" s="3" t="s">
        <v>44</v>
      </c>
      <c r="Q484" s="3" t="s">
        <v>45</v>
      </c>
      <c r="R484" s="3" t="s">
        <v>46</v>
      </c>
      <c r="S484" s="3" t="s">
        <v>47</v>
      </c>
      <c r="AI484" s="4">
        <v>13</v>
      </c>
      <c r="AJ484" s="15" t="s">
        <v>26</v>
      </c>
      <c r="AK484" s="15" t="s">
        <v>26</v>
      </c>
      <c r="AL484" s="15" t="s">
        <v>26</v>
      </c>
      <c r="AM484" s="15" t="s">
        <v>26</v>
      </c>
    </row>
    <row r="485" spans="1:39" ht="50.1" customHeight="1" x14ac:dyDescent="0.25">
      <c r="A485" s="1">
        <f t="shared" si="38"/>
        <v>0</v>
      </c>
      <c r="B485" s="65" t="s">
        <v>48</v>
      </c>
      <c r="C485" s="65"/>
      <c r="D485" s="31">
        <v>85.76</v>
      </c>
      <c r="E485" s="32">
        <v>6.8</v>
      </c>
      <c r="F485" s="33" t="s">
        <v>49</v>
      </c>
      <c r="G485" s="34">
        <f t="shared" ref="G485:G492" si="39">D485*E485</f>
        <v>583.16800000000001</v>
      </c>
      <c r="H485" s="70"/>
      <c r="L485" s="35">
        <v>85.76</v>
      </c>
      <c r="N485" s="3">
        <v>65.87</v>
      </c>
      <c r="O485" s="3">
        <v>30.2</v>
      </c>
      <c r="P485" s="3">
        <v>367.4</v>
      </c>
      <c r="Q485" s="3">
        <v>24200.637999999999</v>
      </c>
      <c r="R485" s="3">
        <v>7308.59</v>
      </c>
      <c r="S485" s="3">
        <v>31509.23</v>
      </c>
      <c r="AI485" s="4">
        <v>14</v>
      </c>
      <c r="AJ485" s="15" t="s">
        <v>26</v>
      </c>
      <c r="AK485" s="15" t="s">
        <v>26</v>
      </c>
      <c r="AL485" s="15" t="s">
        <v>26</v>
      </c>
      <c r="AM485" s="15" t="s">
        <v>26</v>
      </c>
    </row>
    <row r="486" spans="1:39" ht="50.1" customHeight="1" x14ac:dyDescent="0.25">
      <c r="A486" s="1">
        <f t="shared" si="38"/>
        <v>0</v>
      </c>
      <c r="B486" s="65" t="s">
        <v>50</v>
      </c>
      <c r="C486" s="65"/>
      <c r="D486" s="31">
        <v>210</v>
      </c>
      <c r="E486" s="32">
        <v>1.7</v>
      </c>
      <c r="F486" s="33" t="s">
        <v>51</v>
      </c>
      <c r="G486" s="34">
        <f t="shared" si="39"/>
        <v>357</v>
      </c>
      <c r="H486" s="70"/>
      <c r="L486" s="36"/>
      <c r="AI486" s="4">
        <v>15</v>
      </c>
      <c r="AJ486" s="15" t="s">
        <v>26</v>
      </c>
      <c r="AK486" s="15" t="s">
        <v>26</v>
      </c>
      <c r="AL486" s="15" t="s">
        <v>26</v>
      </c>
      <c r="AM486" s="15" t="s">
        <v>26</v>
      </c>
    </row>
    <row r="487" spans="1:39" ht="50.1" customHeight="1" x14ac:dyDescent="0.25">
      <c r="A487" s="1">
        <f t="shared" si="38"/>
        <v>0</v>
      </c>
      <c r="B487" s="65" t="s">
        <v>52</v>
      </c>
      <c r="C487" s="65"/>
      <c r="D487" s="31">
        <v>880</v>
      </c>
      <c r="E487" s="32">
        <v>1.7</v>
      </c>
      <c r="F487" s="33" t="s">
        <v>51</v>
      </c>
      <c r="G487" s="34">
        <f t="shared" si="39"/>
        <v>1496</v>
      </c>
      <c r="H487" s="70"/>
      <c r="L487" s="36"/>
      <c r="AI487" s="4">
        <v>16</v>
      </c>
      <c r="AJ487" s="15" t="s">
        <v>26</v>
      </c>
      <c r="AK487" s="15" t="s">
        <v>26</v>
      </c>
      <c r="AL487" s="15" t="s">
        <v>26</v>
      </c>
      <c r="AM487" s="15" t="s">
        <v>26</v>
      </c>
    </row>
    <row r="488" spans="1:39" ht="50.1" customHeight="1" x14ac:dyDescent="0.25">
      <c r="A488" s="1">
        <f t="shared" si="38"/>
        <v>0</v>
      </c>
      <c r="B488" s="65" t="s">
        <v>53</v>
      </c>
      <c r="C488" s="65"/>
      <c r="D488" s="31">
        <v>1620</v>
      </c>
      <c r="E488" s="32"/>
      <c r="F488" s="33" t="s">
        <v>49</v>
      </c>
      <c r="G488" s="34">
        <f t="shared" si="39"/>
        <v>0</v>
      </c>
      <c r="H488" s="70"/>
      <c r="J488" s="3" t="s">
        <v>54</v>
      </c>
      <c r="K488" s="3" t="s">
        <v>55</v>
      </c>
      <c r="L488" s="3" t="s">
        <v>56</v>
      </c>
      <c r="AI488" s="4">
        <v>17</v>
      </c>
      <c r="AJ488" s="15" t="s">
        <v>26</v>
      </c>
      <c r="AK488" s="15" t="s">
        <v>26</v>
      </c>
      <c r="AL488" s="15" t="s">
        <v>26</v>
      </c>
      <c r="AM488" s="15" t="s">
        <v>26</v>
      </c>
    </row>
    <row r="489" spans="1:39" ht="50.1" customHeight="1" x14ac:dyDescent="0.25">
      <c r="A489" s="1">
        <f>IF((LEFT(B489,10)="Проведение"),1,0)</f>
        <v>0</v>
      </c>
      <c r="B489" s="65" t="str">
        <f>IF(L475="естественное","Рубки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489" s="65"/>
      <c r="D489" s="37">
        <v>12600</v>
      </c>
      <c r="E489" s="32">
        <v>6.8</v>
      </c>
      <c r="F489" s="33" t="s">
        <v>49</v>
      </c>
      <c r="G489" s="34">
        <f t="shared" si="39"/>
        <v>85680</v>
      </c>
      <c r="H489" s="70"/>
      <c r="J489" s="3">
        <v>10500</v>
      </c>
      <c r="K489" s="3">
        <v>12600</v>
      </c>
      <c r="L489" s="3">
        <v>23100</v>
      </c>
      <c r="AI489" s="4">
        <v>18</v>
      </c>
      <c r="AJ489" s="15" t="s">
        <v>26</v>
      </c>
      <c r="AK489" s="15" t="s">
        <v>26</v>
      </c>
      <c r="AL489" s="15" t="s">
        <v>26</v>
      </c>
      <c r="AM489" s="15" t="s">
        <v>26</v>
      </c>
    </row>
    <row r="490" spans="1:39" ht="99.95" customHeight="1" x14ac:dyDescent="0.25">
      <c r="A490" s="1">
        <f t="shared" ref="A490:A495" si="40">IF((LEFT(B490,10)="Проведение"),1,0)</f>
        <v>0</v>
      </c>
      <c r="B490" s="65" t="s">
        <v>57</v>
      </c>
      <c r="C490" s="65"/>
      <c r="D490" s="31">
        <v>1000</v>
      </c>
      <c r="E490" s="32">
        <v>6.8</v>
      </c>
      <c r="F490" s="33" t="s">
        <v>49</v>
      </c>
      <c r="G490" s="34">
        <f t="shared" si="39"/>
        <v>6800</v>
      </c>
      <c r="H490" s="70"/>
      <c r="L490" s="36"/>
    </row>
    <row r="491" spans="1:39" ht="99.95" customHeight="1" x14ac:dyDescent="0.25">
      <c r="A491" s="1">
        <f t="shared" si="40"/>
        <v>0</v>
      </c>
      <c r="B491" s="65" t="s">
        <v>58</v>
      </c>
      <c r="C491" s="65"/>
      <c r="D491" s="31">
        <v>18872</v>
      </c>
      <c r="E491" s="32">
        <v>0</v>
      </c>
      <c r="F491" s="33" t="s">
        <v>49</v>
      </c>
      <c r="G491" s="34">
        <f t="shared" si="39"/>
        <v>0</v>
      </c>
      <c r="H491" s="70"/>
      <c r="L491" s="38"/>
    </row>
    <row r="492" spans="1:39" ht="99.95" customHeight="1" x14ac:dyDescent="0.25">
      <c r="A492" s="1">
        <f t="shared" si="40"/>
        <v>0</v>
      </c>
      <c r="B492" s="65" t="s">
        <v>59</v>
      </c>
      <c r="C492" s="65"/>
      <c r="D492" s="31">
        <v>4600</v>
      </c>
      <c r="E492" s="32">
        <v>0</v>
      </c>
      <c r="F492" s="33" t="s">
        <v>49</v>
      </c>
      <c r="G492" s="34">
        <f t="shared" si="39"/>
        <v>0</v>
      </c>
      <c r="H492" s="70"/>
      <c r="L492" s="38"/>
    </row>
    <row r="493" spans="1:39" ht="99.95" customHeight="1" x14ac:dyDescent="0.25">
      <c r="A493" s="1">
        <f t="shared" si="40"/>
        <v>0</v>
      </c>
      <c r="B493" s="65" t="s">
        <v>60</v>
      </c>
      <c r="C493" s="65"/>
      <c r="D493" s="31">
        <v>944</v>
      </c>
      <c r="E493" s="32">
        <v>0</v>
      </c>
      <c r="F493" s="33" t="s">
        <v>49</v>
      </c>
      <c r="G493" s="34">
        <f>D493*E493</f>
        <v>0</v>
      </c>
      <c r="H493" s="70"/>
      <c r="L493" s="38"/>
    </row>
    <row r="494" spans="1:39" ht="99.95" customHeight="1" x14ac:dyDescent="0.25">
      <c r="A494" s="1">
        <f t="shared" si="40"/>
        <v>0</v>
      </c>
      <c r="B494" s="65" t="s">
        <v>61</v>
      </c>
      <c r="C494" s="65"/>
      <c r="D494" s="31">
        <v>4300</v>
      </c>
      <c r="E494" s="32">
        <v>0</v>
      </c>
      <c r="F494" s="33" t="s">
        <v>49</v>
      </c>
      <c r="G494" s="34">
        <f>D494*E494</f>
        <v>0</v>
      </c>
      <c r="H494" s="70"/>
      <c r="L494" s="36"/>
    </row>
    <row r="495" spans="1:39" ht="99.95" customHeight="1" x14ac:dyDescent="0.25">
      <c r="A495" s="1">
        <f t="shared" si="40"/>
        <v>0</v>
      </c>
      <c r="B495" s="65" t="s">
        <v>62</v>
      </c>
      <c r="C495" s="65"/>
      <c r="D495" s="31">
        <v>3100</v>
      </c>
      <c r="E495" s="32">
        <v>0</v>
      </c>
      <c r="F495" s="33" t="s">
        <v>49</v>
      </c>
      <c r="G495" s="34">
        <f>D495*E495</f>
        <v>0</v>
      </c>
      <c r="H495" s="39"/>
      <c r="L495" s="36"/>
    </row>
    <row r="496" spans="1:39" ht="23.1" customHeight="1" x14ac:dyDescent="0.25">
      <c r="B496" s="40"/>
      <c r="C496" s="40"/>
      <c r="D496" s="41"/>
      <c r="E496" s="42"/>
      <c r="F496" s="43"/>
      <c r="G496" s="44"/>
      <c r="H496" s="39"/>
    </row>
    <row r="497" spans="1:40" ht="23.1" customHeight="1" x14ac:dyDescent="0.25">
      <c r="A497" s="1">
        <f t="shared" ref="A497:A524" si="41">IF((LEFT(B497,10)="Проведение"),1,0)</f>
        <v>0</v>
      </c>
      <c r="B497" s="45"/>
      <c r="C497" s="46" t="s">
        <v>63</v>
      </c>
      <c r="D497" s="47"/>
      <c r="E497" s="45"/>
      <c r="F497" s="45"/>
      <c r="G497" s="48"/>
      <c r="H497" s="7"/>
    </row>
    <row r="498" spans="1:40" ht="23.1" customHeight="1" x14ac:dyDescent="0.25">
      <c r="A498" s="1">
        <f t="shared" si="41"/>
        <v>0</v>
      </c>
      <c r="B498" s="45"/>
      <c r="C498" s="62" t="s">
        <v>64</v>
      </c>
      <c r="D498" s="49" t="s">
        <v>65</v>
      </c>
      <c r="E498" s="50">
        <f>IF(G485&gt;0, ROUND((G485+D478)/D478,2), 0)</f>
        <v>1.01</v>
      </c>
      <c r="F498" s="50"/>
      <c r="G498" s="45"/>
      <c r="H498" s="7"/>
    </row>
    <row r="499" spans="1:40" ht="23.1" customHeight="1" x14ac:dyDescent="0.25">
      <c r="A499" s="1">
        <f t="shared" si="41"/>
        <v>0</v>
      </c>
      <c r="B499" s="45"/>
      <c r="C499" s="62"/>
      <c r="D499" s="49" t="s">
        <v>66</v>
      </c>
      <c r="E499" s="50">
        <f>IF(SUM(G486:G487)&gt;0,ROUND((G486+G487+D478)/D478,2),0)</f>
        <v>1.05</v>
      </c>
      <c r="F499" s="50"/>
      <c r="G499" s="48"/>
      <c r="H499" s="51"/>
    </row>
    <row r="500" spans="1:40" ht="23.1" customHeight="1" x14ac:dyDescent="0.25">
      <c r="A500" s="1">
        <f t="shared" si="41"/>
        <v>0</v>
      </c>
      <c r="B500" s="45"/>
      <c r="C500" s="62"/>
      <c r="D500" s="49" t="s">
        <v>67</v>
      </c>
      <c r="E500" s="50">
        <f>IF(G488&gt;0,ROUND((G488+D478)/D478,2),0)</f>
        <v>0</v>
      </c>
      <c r="F500" s="52"/>
      <c r="G500" s="48"/>
      <c r="H500" s="7"/>
    </row>
    <row r="501" spans="1:40" ht="23.1" customHeight="1" x14ac:dyDescent="0.25">
      <c r="A501" s="1">
        <f t="shared" si="41"/>
        <v>0</v>
      </c>
      <c r="B501" s="45"/>
      <c r="C501" s="62"/>
      <c r="D501" s="49" t="s">
        <v>68</v>
      </c>
      <c r="E501" s="50">
        <f>IF(SUM(G489:G495)&gt;0,ROUND((SUM(G489:G495)+D478)/D478,2),0)</f>
        <v>3.34</v>
      </c>
      <c r="F501" s="45"/>
      <c r="G501" s="48"/>
      <c r="H501" s="7"/>
    </row>
    <row r="502" spans="1:40" ht="23.1" customHeight="1" x14ac:dyDescent="0.25">
      <c r="A502" s="1">
        <f t="shared" si="41"/>
        <v>0</v>
      </c>
      <c r="B502" s="45"/>
      <c r="C502" s="45"/>
      <c r="D502" s="53" t="s">
        <v>69</v>
      </c>
      <c r="E502" s="54">
        <f>SUM(E498:E501)-IF(VALUE(COUNTIF(E498:E501,"&gt;0"))=4,3,0)-IF(VALUE(COUNTIF(E498:E501,"&gt;0"))=3,2,0)-IF(VALUE(COUNTIF(E498:E501,"&gt;0"))=2,1,0)</f>
        <v>3.4000000000000004</v>
      </c>
      <c r="F502" s="55"/>
      <c r="G502" s="48"/>
      <c r="H502" s="7"/>
    </row>
    <row r="503" spans="1:40" ht="23.1" customHeight="1" x14ac:dyDescent="0.25">
      <c r="A503" s="1">
        <f t="shared" si="41"/>
        <v>0</v>
      </c>
      <c r="B503" s="45"/>
      <c r="C503" s="45"/>
      <c r="D503" s="45"/>
      <c r="E503" s="56"/>
      <c r="F503" s="45"/>
      <c r="G503" s="48"/>
      <c r="H503" s="7"/>
    </row>
    <row r="504" spans="1:40" ht="23.1" customHeight="1" x14ac:dyDescent="0.35">
      <c r="A504" s="1">
        <f t="shared" si="41"/>
        <v>0</v>
      </c>
      <c r="B504" s="57"/>
      <c r="C504" s="58" t="s">
        <v>70</v>
      </c>
      <c r="D504" s="63">
        <f>E502*D478</f>
        <v>134089.20000000001</v>
      </c>
      <c r="E504" s="63"/>
      <c r="F504" s="45"/>
      <c r="G504" s="48"/>
      <c r="H504" s="7"/>
    </row>
    <row r="505" spans="1:40" ht="23.1" customHeight="1" x14ac:dyDescent="0.3">
      <c r="A505" s="1">
        <f t="shared" si="41"/>
        <v>0</v>
      </c>
      <c r="B505" s="45"/>
      <c r="C505" s="59" t="s">
        <v>71</v>
      </c>
      <c r="D505" s="64">
        <f>D504/D477</f>
        <v>100.74320060105185</v>
      </c>
      <c r="E505" s="64"/>
      <c r="F505" s="45"/>
      <c r="G505" s="45"/>
      <c r="H505" s="60"/>
    </row>
    <row r="506" spans="1:40" ht="54.95" customHeight="1" x14ac:dyDescent="0.8">
      <c r="A506" s="1">
        <f t="shared" si="41"/>
        <v>0</v>
      </c>
      <c r="B506" s="71" t="s">
        <v>159</v>
      </c>
      <c r="C506" s="71"/>
      <c r="D506" s="71"/>
      <c r="E506" s="71"/>
      <c r="F506" s="71"/>
      <c r="G506" s="71"/>
      <c r="H506" s="5"/>
      <c r="AB506" s="6"/>
      <c r="AC506" s="6"/>
      <c r="AD506" s="6"/>
      <c r="AE506" s="6"/>
      <c r="AF506" s="6"/>
      <c r="AG506" s="6"/>
      <c r="AH506" s="6"/>
    </row>
    <row r="507" spans="1:40" ht="45.95" customHeight="1" x14ac:dyDescent="0.45">
      <c r="A507" s="1">
        <f t="shared" si="41"/>
        <v>0</v>
      </c>
      <c r="B507" s="72" t="s">
        <v>0</v>
      </c>
      <c r="C507" s="72"/>
      <c r="D507" s="72"/>
      <c r="E507" s="72"/>
      <c r="F507" s="72"/>
      <c r="G507" s="72"/>
      <c r="H507" s="7"/>
      <c r="AB507" s="6"/>
      <c r="AC507" s="6"/>
      <c r="AD507" s="6"/>
      <c r="AE507" s="6"/>
      <c r="AF507" s="6"/>
      <c r="AG507" s="6"/>
      <c r="AH507" s="6"/>
      <c r="AJ507" s="4">
        <v>22</v>
      </c>
      <c r="AK507" s="4">
        <v>23</v>
      </c>
      <c r="AL507" s="4">
        <v>24</v>
      </c>
      <c r="AM507" s="4">
        <v>25</v>
      </c>
    </row>
    <row r="508" spans="1:40" ht="30" customHeight="1" x14ac:dyDescent="0.25">
      <c r="A508" s="1">
        <f t="shared" si="41"/>
        <v>0</v>
      </c>
      <c r="B508" s="8"/>
      <c r="C508" s="9" t="s">
        <v>1</v>
      </c>
      <c r="D508" s="10"/>
      <c r="E508" s="8"/>
      <c r="F508" s="8"/>
      <c r="G508" s="11"/>
      <c r="H508" s="7"/>
      <c r="I508" s="12"/>
      <c r="J508" s="12"/>
      <c r="K508" s="12"/>
      <c r="L508" s="12" t="s">
        <v>2</v>
      </c>
      <c r="M508" s="12" t="s">
        <v>3</v>
      </c>
      <c r="N508" s="12" t="s">
        <v>4</v>
      </c>
      <c r="O508" s="12" t="s">
        <v>5</v>
      </c>
      <c r="P508" s="13" t="s">
        <v>6</v>
      </c>
      <c r="Q508" s="12" t="s">
        <v>7</v>
      </c>
      <c r="R508" s="14" t="s">
        <v>8</v>
      </c>
      <c r="S508" s="14" t="s">
        <v>9</v>
      </c>
      <c r="T508" s="12" t="s">
        <v>10</v>
      </c>
      <c r="U508" s="12" t="s">
        <v>11</v>
      </c>
      <c r="V508" s="12" t="s">
        <v>12</v>
      </c>
      <c r="W508" s="14" t="s">
        <v>13</v>
      </c>
      <c r="X508" s="14" t="s">
        <v>14</v>
      </c>
      <c r="Y508" s="12" t="s">
        <v>15</v>
      </c>
      <c r="Z508" s="12"/>
      <c r="AD508" s="3" t="s">
        <v>16</v>
      </c>
      <c r="AE508" s="3" t="s">
        <v>17</v>
      </c>
      <c r="AF508" s="3" t="s">
        <v>18</v>
      </c>
      <c r="AG508" s="3" t="s">
        <v>19</v>
      </c>
      <c r="AI508" s="4">
        <v>1</v>
      </c>
      <c r="AJ508" s="15">
        <v>1.02</v>
      </c>
      <c r="AK508" s="15">
        <v>1.06</v>
      </c>
      <c r="AL508" s="15">
        <v>0</v>
      </c>
      <c r="AM508" s="15">
        <v>3.97</v>
      </c>
      <c r="AN508" s="15">
        <v>6.0500000000000007</v>
      </c>
    </row>
    <row r="509" spans="1:40" ht="23.1" customHeight="1" x14ac:dyDescent="0.25">
      <c r="A509" s="1">
        <f t="shared" si="41"/>
        <v>0</v>
      </c>
      <c r="B509" s="8"/>
      <c r="C509" s="73" t="s">
        <v>20</v>
      </c>
      <c r="D509" s="74" t="s">
        <v>21</v>
      </c>
      <c r="E509" s="74"/>
      <c r="F509" s="74"/>
      <c r="G509" s="74"/>
      <c r="H509" s="16"/>
      <c r="I509" s="12" t="s">
        <v>22</v>
      </c>
      <c r="J509" s="12"/>
      <c r="K509" s="17">
        <v>15</v>
      </c>
      <c r="L509" s="17" t="s">
        <v>98</v>
      </c>
      <c r="M509" s="17">
        <v>22</v>
      </c>
      <c r="N509" s="17">
        <v>16</v>
      </c>
      <c r="O509" s="17">
        <v>1</v>
      </c>
      <c r="P509" s="17">
        <v>2.8</v>
      </c>
      <c r="Q509" s="14">
        <v>735</v>
      </c>
      <c r="R509" s="14">
        <v>15478</v>
      </c>
      <c r="S509" s="17" t="s">
        <v>99</v>
      </c>
      <c r="T509" s="17" t="s">
        <v>25</v>
      </c>
      <c r="U509" s="17">
        <v>60</v>
      </c>
      <c r="V509" s="18">
        <v>0.8</v>
      </c>
      <c r="W509" s="14">
        <v>3.54</v>
      </c>
      <c r="X509" s="14">
        <v>54792.12</v>
      </c>
      <c r="Y509" s="19">
        <v>74.547102040816327</v>
      </c>
      <c r="Z509" s="12"/>
      <c r="AA509" s="4">
        <v>1</v>
      </c>
      <c r="AB509" s="4">
        <f>IF(N509="выд",1,0)</f>
        <v>0</v>
      </c>
      <c r="AD509" s="15">
        <f>E534</f>
        <v>1.02</v>
      </c>
      <c r="AE509" s="15">
        <f>E535</f>
        <v>1.06</v>
      </c>
      <c r="AF509" s="15">
        <f>E536</f>
        <v>0</v>
      </c>
      <c r="AG509" s="15">
        <f>E537</f>
        <v>3.46</v>
      </c>
      <c r="AI509" s="4">
        <v>2</v>
      </c>
      <c r="AJ509" s="15" t="s">
        <v>26</v>
      </c>
      <c r="AK509" s="15" t="s">
        <v>26</v>
      </c>
      <c r="AL509" s="15" t="s">
        <v>26</v>
      </c>
      <c r="AM509" s="15" t="s">
        <v>26</v>
      </c>
    </row>
    <row r="510" spans="1:40" ht="23.1" customHeight="1" x14ac:dyDescent="0.25">
      <c r="A510" s="1">
        <f t="shared" si="41"/>
        <v>0</v>
      </c>
      <c r="B510" s="8"/>
      <c r="C510" s="73"/>
      <c r="D510" s="74" t="s">
        <v>100</v>
      </c>
      <c r="E510" s="74"/>
      <c r="F510" s="74"/>
      <c r="G510" s="74"/>
      <c r="H510" s="16"/>
      <c r="I510" s="12"/>
      <c r="J510" s="12">
        <v>15</v>
      </c>
      <c r="K510" s="12"/>
      <c r="L510" s="12">
        <v>1</v>
      </c>
      <c r="M510" s="12"/>
      <c r="N510" s="12"/>
      <c r="O510" s="12"/>
      <c r="P510" s="12"/>
      <c r="Q510" s="12"/>
      <c r="R510" s="12"/>
      <c r="S510" s="12"/>
      <c r="T510" s="12"/>
      <c r="U510" s="12"/>
      <c r="V510" s="12"/>
      <c r="W510" s="12"/>
      <c r="X510" s="12"/>
      <c r="Y510" s="12"/>
      <c r="Z510" s="12"/>
      <c r="AI510" s="4">
        <v>3</v>
      </c>
      <c r="AJ510" s="15" t="s">
        <v>26</v>
      </c>
      <c r="AK510" s="15" t="s">
        <v>26</v>
      </c>
      <c r="AL510" s="15" t="s">
        <v>26</v>
      </c>
      <c r="AM510" s="15" t="s">
        <v>26</v>
      </c>
    </row>
    <row r="511" spans="1:40" ht="23.1" customHeight="1" x14ac:dyDescent="0.25">
      <c r="A511" s="1">
        <f t="shared" si="41"/>
        <v>0</v>
      </c>
      <c r="B511" s="8"/>
      <c r="C511" s="73"/>
      <c r="D511" s="74" t="s">
        <v>101</v>
      </c>
      <c r="E511" s="74"/>
      <c r="F511" s="74"/>
      <c r="G511" s="74"/>
      <c r="H511" s="16"/>
      <c r="I511" s="12"/>
      <c r="J511" s="12"/>
      <c r="K511" s="12"/>
      <c r="L511" s="12" t="s">
        <v>29</v>
      </c>
      <c r="M511" s="12"/>
      <c r="N511" s="12"/>
      <c r="O511" s="12"/>
      <c r="P511" s="12"/>
      <c r="Q511" s="12"/>
      <c r="R511" s="12"/>
      <c r="S511" s="12"/>
      <c r="T511" s="12"/>
      <c r="U511" s="12"/>
      <c r="V511" s="12"/>
      <c r="W511" s="12"/>
      <c r="X511" s="12"/>
      <c r="Y511" s="12"/>
      <c r="Z511" s="12"/>
      <c r="AI511" s="4">
        <v>4</v>
      </c>
      <c r="AJ511" s="15" t="s">
        <v>26</v>
      </c>
      <c r="AK511" s="15" t="s">
        <v>26</v>
      </c>
      <c r="AL511" s="15" t="s">
        <v>26</v>
      </c>
      <c r="AM511" s="15" t="s">
        <v>26</v>
      </c>
    </row>
    <row r="512" spans="1:40" ht="23.1" customHeight="1" x14ac:dyDescent="0.25">
      <c r="A512" s="1">
        <f t="shared" si="41"/>
        <v>0</v>
      </c>
      <c r="B512" s="8"/>
      <c r="C512" s="20" t="s">
        <v>30</v>
      </c>
      <c r="D512" s="21">
        <v>2.8</v>
      </c>
      <c r="E512" s="22"/>
      <c r="F512" s="8"/>
      <c r="G512" s="11"/>
      <c r="H512" s="7"/>
      <c r="AI512" s="4">
        <v>5</v>
      </c>
      <c r="AJ512" s="15" t="s">
        <v>26</v>
      </c>
      <c r="AK512" s="15" t="s">
        <v>26</v>
      </c>
      <c r="AL512" s="15" t="s">
        <v>26</v>
      </c>
      <c r="AM512" s="15" t="s">
        <v>26</v>
      </c>
    </row>
    <row r="513" spans="1:39" ht="23.1" customHeight="1" x14ac:dyDescent="0.25">
      <c r="A513" s="1">
        <f t="shared" si="41"/>
        <v>0</v>
      </c>
      <c r="B513" s="8"/>
      <c r="C513" s="20" t="s">
        <v>31</v>
      </c>
      <c r="D513" s="23">
        <v>735</v>
      </c>
      <c r="E513" s="66" t="s">
        <v>32</v>
      </c>
      <c r="F513" s="66"/>
      <c r="G513" s="67">
        <f>D514/D513</f>
        <v>21.058503401360543</v>
      </c>
      <c r="H513" s="7"/>
      <c r="AI513" s="4">
        <v>6</v>
      </c>
      <c r="AJ513" s="15" t="s">
        <v>26</v>
      </c>
      <c r="AK513" s="15" t="s">
        <v>26</v>
      </c>
      <c r="AL513" s="15" t="s">
        <v>26</v>
      </c>
      <c r="AM513" s="15" t="s">
        <v>26</v>
      </c>
    </row>
    <row r="514" spans="1:39" ht="23.1" customHeight="1" x14ac:dyDescent="0.25">
      <c r="A514" s="1">
        <f t="shared" si="41"/>
        <v>0</v>
      </c>
      <c r="B514" s="8"/>
      <c r="C514" s="20" t="s">
        <v>33</v>
      </c>
      <c r="D514" s="21">
        <v>15478</v>
      </c>
      <c r="E514" s="66"/>
      <c r="F514" s="66"/>
      <c r="G514" s="67"/>
      <c r="H514" s="7"/>
      <c r="AI514" s="4">
        <v>7</v>
      </c>
      <c r="AJ514" s="15" t="s">
        <v>26</v>
      </c>
      <c r="AK514" s="15" t="s">
        <v>26</v>
      </c>
      <c r="AL514" s="15" t="s">
        <v>26</v>
      </c>
      <c r="AM514" s="15" t="s">
        <v>26</v>
      </c>
    </row>
    <row r="515" spans="1:39" ht="23.1" customHeight="1" x14ac:dyDescent="0.25">
      <c r="A515" s="1">
        <f t="shared" si="41"/>
        <v>0</v>
      </c>
      <c r="B515" s="8"/>
      <c r="C515" s="24"/>
      <c r="D515" s="25"/>
      <c r="E515" s="22"/>
      <c r="F515" s="8"/>
      <c r="G515" s="11"/>
      <c r="H515" s="7"/>
      <c r="AI515" s="4">
        <v>8</v>
      </c>
      <c r="AJ515" s="15" t="s">
        <v>26</v>
      </c>
      <c r="AK515" s="15" t="s">
        <v>26</v>
      </c>
      <c r="AL515" s="15" t="s">
        <v>26</v>
      </c>
      <c r="AM515" s="15" t="s">
        <v>26</v>
      </c>
    </row>
    <row r="516" spans="1:39" ht="23.1" customHeight="1" x14ac:dyDescent="0.25">
      <c r="A516" s="1">
        <f t="shared" si="41"/>
        <v>0</v>
      </c>
      <c r="B516" s="8"/>
      <c r="C516" s="26" t="s">
        <v>34</v>
      </c>
      <c r="D516" s="27" t="s">
        <v>99</v>
      </c>
      <c r="E516" s="8"/>
      <c r="F516" s="8"/>
      <c r="G516" s="11"/>
      <c r="H516" s="7"/>
      <c r="AI516" s="4">
        <v>9</v>
      </c>
      <c r="AJ516" s="15" t="s">
        <v>26</v>
      </c>
      <c r="AK516" s="15" t="s">
        <v>26</v>
      </c>
      <c r="AL516" s="15" t="s">
        <v>26</v>
      </c>
      <c r="AM516" s="15" t="s">
        <v>26</v>
      </c>
    </row>
    <row r="517" spans="1:39" ht="23.1" customHeight="1" x14ac:dyDescent="0.25">
      <c r="A517" s="1">
        <f t="shared" si="41"/>
        <v>0</v>
      </c>
      <c r="B517" s="8"/>
      <c r="C517" s="26" t="s">
        <v>11</v>
      </c>
      <c r="D517" s="27">
        <v>60</v>
      </c>
      <c r="E517" s="8"/>
      <c r="F517" s="8"/>
      <c r="G517" s="11"/>
      <c r="H517" s="7"/>
      <c r="AI517" s="4">
        <v>10</v>
      </c>
      <c r="AJ517" s="15" t="s">
        <v>26</v>
      </c>
      <c r="AK517" s="15" t="s">
        <v>26</v>
      </c>
      <c r="AL517" s="15" t="s">
        <v>26</v>
      </c>
      <c r="AM517" s="15" t="s">
        <v>26</v>
      </c>
    </row>
    <row r="518" spans="1:39" ht="23.1" customHeight="1" x14ac:dyDescent="0.25">
      <c r="A518" s="1">
        <f t="shared" si="41"/>
        <v>0</v>
      </c>
      <c r="B518" s="8"/>
      <c r="C518" s="26" t="s">
        <v>35</v>
      </c>
      <c r="D518" s="28" t="s">
        <v>36</v>
      </c>
      <c r="E518" s="8"/>
      <c r="F518" s="8"/>
      <c r="G518" s="11"/>
      <c r="H518" s="7"/>
      <c r="AI518" s="4">
        <v>11</v>
      </c>
      <c r="AJ518" s="15" t="s">
        <v>26</v>
      </c>
      <c r="AK518" s="15" t="s">
        <v>26</v>
      </c>
      <c r="AL518" s="15" t="s">
        <v>26</v>
      </c>
      <c r="AM518" s="15" t="s">
        <v>26</v>
      </c>
    </row>
    <row r="519" spans="1:39" ht="23.1" customHeight="1" x14ac:dyDescent="0.25">
      <c r="A519" s="1">
        <f t="shared" si="41"/>
        <v>0</v>
      </c>
      <c r="B519" s="8"/>
      <c r="C519" s="8"/>
      <c r="D519" s="8"/>
      <c r="E519" s="8"/>
      <c r="F519" s="8"/>
      <c r="G519" s="11"/>
      <c r="H519" s="7"/>
      <c r="AI519" s="4">
        <v>12</v>
      </c>
      <c r="AJ519" s="15" t="s">
        <v>26</v>
      </c>
      <c r="AK519" s="15" t="s">
        <v>26</v>
      </c>
      <c r="AL519" s="15" t="s">
        <v>26</v>
      </c>
      <c r="AM519" s="15" t="s">
        <v>26</v>
      </c>
    </row>
    <row r="520" spans="1:39" ht="50.1" customHeight="1" x14ac:dyDescent="0.25">
      <c r="A520" s="1">
        <f t="shared" si="41"/>
        <v>0</v>
      </c>
      <c r="B520" s="68" t="s">
        <v>37</v>
      </c>
      <c r="C520" s="68"/>
      <c r="D520" s="29" t="s">
        <v>38</v>
      </c>
      <c r="E520" s="69" t="s">
        <v>39</v>
      </c>
      <c r="F520" s="69"/>
      <c r="G520" s="29" t="s">
        <v>40</v>
      </c>
      <c r="H520" s="7"/>
      <c r="L520" s="30" t="s">
        <v>41</v>
      </c>
      <c r="N520" s="3" t="s">
        <v>42</v>
      </c>
      <c r="O520" s="3" t="s">
        <v>43</v>
      </c>
      <c r="P520" s="3" t="s">
        <v>44</v>
      </c>
      <c r="Q520" s="3" t="s">
        <v>45</v>
      </c>
      <c r="R520" s="3" t="s">
        <v>46</v>
      </c>
      <c r="S520" s="3" t="s">
        <v>47</v>
      </c>
      <c r="AI520" s="4">
        <v>13</v>
      </c>
      <c r="AJ520" s="15" t="s">
        <v>26</v>
      </c>
      <c r="AK520" s="15" t="s">
        <v>26</v>
      </c>
      <c r="AL520" s="15" t="s">
        <v>26</v>
      </c>
      <c r="AM520" s="15" t="s">
        <v>26</v>
      </c>
    </row>
    <row r="521" spans="1:39" ht="50.1" customHeight="1" x14ac:dyDescent="0.25">
      <c r="A521" s="1">
        <f t="shared" si="41"/>
        <v>0</v>
      </c>
      <c r="B521" s="65" t="s">
        <v>48</v>
      </c>
      <c r="C521" s="65"/>
      <c r="D521" s="31">
        <v>85.76</v>
      </c>
      <c r="E521" s="32">
        <v>2.8</v>
      </c>
      <c r="F521" s="33" t="s">
        <v>49</v>
      </c>
      <c r="G521" s="34">
        <f t="shared" ref="G521:G528" si="42">D521*E521</f>
        <v>240.12799999999999</v>
      </c>
      <c r="H521" s="70"/>
      <c r="L521" s="35">
        <v>85.76</v>
      </c>
      <c r="N521" s="3">
        <v>65.87</v>
      </c>
      <c r="O521" s="3">
        <v>30.2</v>
      </c>
      <c r="P521" s="3">
        <v>275.7</v>
      </c>
      <c r="Q521" s="3">
        <v>18160.359</v>
      </c>
      <c r="R521" s="3">
        <v>5484.43</v>
      </c>
      <c r="S521" s="3">
        <v>23644.79</v>
      </c>
      <c r="AI521" s="4">
        <v>14</v>
      </c>
      <c r="AJ521" s="15" t="s">
        <v>26</v>
      </c>
      <c r="AK521" s="15" t="s">
        <v>26</v>
      </c>
      <c r="AL521" s="15" t="s">
        <v>26</v>
      </c>
      <c r="AM521" s="15" t="s">
        <v>26</v>
      </c>
    </row>
    <row r="522" spans="1:39" ht="50.1" customHeight="1" x14ac:dyDescent="0.25">
      <c r="A522" s="1">
        <f t="shared" si="41"/>
        <v>0</v>
      </c>
      <c r="B522" s="65" t="s">
        <v>50</v>
      </c>
      <c r="C522" s="65"/>
      <c r="D522" s="31">
        <v>210</v>
      </c>
      <c r="E522" s="32">
        <v>0.8</v>
      </c>
      <c r="F522" s="33" t="s">
        <v>51</v>
      </c>
      <c r="G522" s="34">
        <f t="shared" si="42"/>
        <v>168</v>
      </c>
      <c r="H522" s="70"/>
      <c r="L522" s="36"/>
      <c r="AI522" s="4">
        <v>15</v>
      </c>
      <c r="AJ522" s="15" t="s">
        <v>26</v>
      </c>
      <c r="AK522" s="15" t="s">
        <v>26</v>
      </c>
      <c r="AL522" s="15" t="s">
        <v>26</v>
      </c>
      <c r="AM522" s="15" t="s">
        <v>26</v>
      </c>
    </row>
    <row r="523" spans="1:39" ht="50.1" customHeight="1" x14ac:dyDescent="0.25">
      <c r="A523" s="1">
        <f t="shared" si="41"/>
        <v>0</v>
      </c>
      <c r="B523" s="65" t="s">
        <v>52</v>
      </c>
      <c r="C523" s="65"/>
      <c r="D523" s="31">
        <v>880</v>
      </c>
      <c r="E523" s="32">
        <v>0.8</v>
      </c>
      <c r="F523" s="33" t="s">
        <v>51</v>
      </c>
      <c r="G523" s="34">
        <f t="shared" si="42"/>
        <v>704</v>
      </c>
      <c r="H523" s="70"/>
      <c r="L523" s="36"/>
      <c r="AI523" s="4">
        <v>16</v>
      </c>
      <c r="AJ523" s="15" t="s">
        <v>26</v>
      </c>
      <c r="AK523" s="15" t="s">
        <v>26</v>
      </c>
      <c r="AL523" s="15" t="s">
        <v>26</v>
      </c>
      <c r="AM523" s="15" t="s">
        <v>26</v>
      </c>
    </row>
    <row r="524" spans="1:39" ht="50.1" customHeight="1" x14ac:dyDescent="0.25">
      <c r="A524" s="1">
        <f t="shared" si="41"/>
        <v>0</v>
      </c>
      <c r="B524" s="65" t="s">
        <v>53</v>
      </c>
      <c r="C524" s="65"/>
      <c r="D524" s="31">
        <v>1620</v>
      </c>
      <c r="E524" s="32"/>
      <c r="F524" s="33" t="s">
        <v>49</v>
      </c>
      <c r="G524" s="34">
        <f t="shared" si="42"/>
        <v>0</v>
      </c>
      <c r="H524" s="70"/>
      <c r="J524" s="3" t="s">
        <v>54</v>
      </c>
      <c r="K524" s="3" t="s">
        <v>55</v>
      </c>
      <c r="L524" s="3" t="s">
        <v>56</v>
      </c>
      <c r="AI524" s="4">
        <v>17</v>
      </c>
      <c r="AJ524" s="15" t="s">
        <v>26</v>
      </c>
      <c r="AK524" s="15" t="s">
        <v>26</v>
      </c>
      <c r="AL524" s="15" t="s">
        <v>26</v>
      </c>
      <c r="AM524" s="15" t="s">
        <v>26</v>
      </c>
    </row>
    <row r="525" spans="1:39" ht="50.1" customHeight="1" x14ac:dyDescent="0.25">
      <c r="A525" s="1">
        <f>IF((LEFT(B525,10)="Проведение"),1,0)</f>
        <v>0</v>
      </c>
      <c r="B525" s="65" t="str">
        <f>IF(L511="естественное","Рубки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525" s="65"/>
      <c r="D525" s="37">
        <v>12600</v>
      </c>
      <c r="E525" s="32">
        <v>2.8</v>
      </c>
      <c r="F525" s="33" t="s">
        <v>49</v>
      </c>
      <c r="G525" s="34">
        <f t="shared" si="42"/>
        <v>35280</v>
      </c>
      <c r="H525" s="70"/>
      <c r="J525" s="3">
        <v>10500</v>
      </c>
      <c r="K525" s="3">
        <v>12600</v>
      </c>
      <c r="L525" s="3">
        <v>23100</v>
      </c>
      <c r="AI525" s="4">
        <v>18</v>
      </c>
      <c r="AJ525" s="15" t="s">
        <v>26</v>
      </c>
      <c r="AK525" s="15" t="s">
        <v>26</v>
      </c>
      <c r="AL525" s="15" t="s">
        <v>26</v>
      </c>
      <c r="AM525" s="15" t="s">
        <v>26</v>
      </c>
    </row>
    <row r="526" spans="1:39" ht="99.95" customHeight="1" x14ac:dyDescent="0.25">
      <c r="A526" s="1">
        <f t="shared" ref="A526:A531" si="43">IF((LEFT(B526,10)="Проведение"),1,0)</f>
        <v>0</v>
      </c>
      <c r="B526" s="65" t="s">
        <v>57</v>
      </c>
      <c r="C526" s="65"/>
      <c r="D526" s="31">
        <v>1000</v>
      </c>
      <c r="E526" s="32">
        <v>2.8</v>
      </c>
      <c r="F526" s="33" t="s">
        <v>49</v>
      </c>
      <c r="G526" s="34">
        <f t="shared" si="42"/>
        <v>2800</v>
      </c>
      <c r="H526" s="70"/>
      <c r="L526" s="36"/>
    </row>
    <row r="527" spans="1:39" ht="99.95" customHeight="1" x14ac:dyDescent="0.25">
      <c r="A527" s="1">
        <f t="shared" si="43"/>
        <v>0</v>
      </c>
      <c r="B527" s="65" t="s">
        <v>58</v>
      </c>
      <c r="C527" s="65"/>
      <c r="D527" s="31">
        <v>18872</v>
      </c>
      <c r="E527" s="32">
        <v>0</v>
      </c>
      <c r="F527" s="33" t="s">
        <v>49</v>
      </c>
      <c r="G527" s="34">
        <f t="shared" si="42"/>
        <v>0</v>
      </c>
      <c r="H527" s="70"/>
      <c r="L527" s="38"/>
    </row>
    <row r="528" spans="1:39" ht="99.95" customHeight="1" x14ac:dyDescent="0.25">
      <c r="A528" s="1">
        <f t="shared" si="43"/>
        <v>0</v>
      </c>
      <c r="B528" s="65" t="s">
        <v>59</v>
      </c>
      <c r="C528" s="65"/>
      <c r="D528" s="31">
        <v>4600</v>
      </c>
      <c r="E528" s="32">
        <v>0</v>
      </c>
      <c r="F528" s="33" t="s">
        <v>49</v>
      </c>
      <c r="G528" s="34">
        <f t="shared" si="42"/>
        <v>0</v>
      </c>
      <c r="H528" s="70"/>
      <c r="L528" s="38"/>
    </row>
    <row r="529" spans="1:40" ht="99.95" customHeight="1" x14ac:dyDescent="0.25">
      <c r="A529" s="1">
        <f t="shared" si="43"/>
        <v>0</v>
      </c>
      <c r="B529" s="65" t="s">
        <v>60</v>
      </c>
      <c r="C529" s="65"/>
      <c r="D529" s="31">
        <v>944</v>
      </c>
      <c r="E529" s="32">
        <v>0</v>
      </c>
      <c r="F529" s="33" t="s">
        <v>49</v>
      </c>
      <c r="G529" s="34">
        <f>D529*E529</f>
        <v>0</v>
      </c>
      <c r="H529" s="70"/>
      <c r="L529" s="38"/>
    </row>
    <row r="530" spans="1:40" ht="99.95" customHeight="1" x14ac:dyDescent="0.25">
      <c r="A530" s="1">
        <f t="shared" si="43"/>
        <v>0</v>
      </c>
      <c r="B530" s="65" t="s">
        <v>61</v>
      </c>
      <c r="C530" s="65"/>
      <c r="D530" s="31">
        <v>4300</v>
      </c>
      <c r="E530" s="32">
        <v>0</v>
      </c>
      <c r="F530" s="33" t="s">
        <v>49</v>
      </c>
      <c r="G530" s="34">
        <f>D530*E530</f>
        <v>0</v>
      </c>
      <c r="H530" s="70"/>
      <c r="L530" s="36"/>
    </row>
    <row r="531" spans="1:40" ht="99.95" customHeight="1" x14ac:dyDescent="0.25">
      <c r="A531" s="1">
        <f t="shared" si="43"/>
        <v>0</v>
      </c>
      <c r="B531" s="65" t="s">
        <v>62</v>
      </c>
      <c r="C531" s="65"/>
      <c r="D531" s="31">
        <v>3100</v>
      </c>
      <c r="E531" s="32">
        <v>0</v>
      </c>
      <c r="F531" s="33" t="s">
        <v>49</v>
      </c>
      <c r="G531" s="34">
        <f>D531*E531</f>
        <v>0</v>
      </c>
      <c r="H531" s="39"/>
      <c r="L531" s="36"/>
    </row>
    <row r="532" spans="1:40" ht="23.1" customHeight="1" x14ac:dyDescent="0.25">
      <c r="B532" s="40"/>
      <c r="C532" s="40"/>
      <c r="D532" s="41"/>
      <c r="E532" s="42"/>
      <c r="F532" s="43"/>
      <c r="G532" s="44"/>
      <c r="H532" s="39"/>
    </row>
    <row r="533" spans="1:40" ht="23.1" customHeight="1" x14ac:dyDescent="0.25">
      <c r="A533" s="1">
        <f t="shared" ref="A533:A560" si="44">IF((LEFT(B533,10)="Проведение"),1,0)</f>
        <v>0</v>
      </c>
      <c r="B533" s="45"/>
      <c r="C533" s="46" t="s">
        <v>63</v>
      </c>
      <c r="D533" s="47"/>
      <c r="E533" s="45"/>
      <c r="F533" s="45"/>
      <c r="G533" s="48"/>
      <c r="H533" s="7"/>
    </row>
    <row r="534" spans="1:40" ht="23.1" customHeight="1" x14ac:dyDescent="0.25">
      <c r="A534" s="1">
        <f t="shared" si="44"/>
        <v>0</v>
      </c>
      <c r="B534" s="45"/>
      <c r="C534" s="62" t="s">
        <v>64</v>
      </c>
      <c r="D534" s="49" t="s">
        <v>65</v>
      </c>
      <c r="E534" s="50">
        <f>IF(G521&gt;0, ROUND((G521+D514)/D514,2), 0)</f>
        <v>1.02</v>
      </c>
      <c r="F534" s="50"/>
      <c r="G534" s="45"/>
      <c r="H534" s="7"/>
    </row>
    <row r="535" spans="1:40" ht="23.1" customHeight="1" x14ac:dyDescent="0.25">
      <c r="A535" s="1">
        <f t="shared" si="44"/>
        <v>0</v>
      </c>
      <c r="B535" s="45"/>
      <c r="C535" s="62"/>
      <c r="D535" s="49" t="s">
        <v>66</v>
      </c>
      <c r="E535" s="50">
        <f>IF(SUM(G522:G523)&gt;0,ROUND((G522+G523+D514)/D514,2),0)</f>
        <v>1.06</v>
      </c>
      <c r="F535" s="50"/>
      <c r="G535" s="48"/>
      <c r="H535" s="51"/>
    </row>
    <row r="536" spans="1:40" ht="23.1" customHeight="1" x14ac:dyDescent="0.25">
      <c r="A536" s="1">
        <f t="shared" si="44"/>
        <v>0</v>
      </c>
      <c r="B536" s="45"/>
      <c r="C536" s="62"/>
      <c r="D536" s="49" t="s">
        <v>67</v>
      </c>
      <c r="E536" s="50">
        <f>IF(G524&gt;0,ROUND((G524+D514)/D514,2),0)</f>
        <v>0</v>
      </c>
      <c r="F536" s="52"/>
      <c r="G536" s="48"/>
      <c r="H536" s="7"/>
    </row>
    <row r="537" spans="1:40" ht="23.1" customHeight="1" x14ac:dyDescent="0.25">
      <c r="A537" s="1">
        <f t="shared" si="44"/>
        <v>0</v>
      </c>
      <c r="B537" s="45"/>
      <c r="C537" s="62"/>
      <c r="D537" s="49" t="s">
        <v>68</v>
      </c>
      <c r="E537" s="50">
        <f>IF(SUM(G525:G531)&gt;0,ROUND((SUM(G525:G531)+D514)/D514,2),0)</f>
        <v>3.46</v>
      </c>
      <c r="F537" s="45"/>
      <c r="G537" s="48"/>
      <c r="H537" s="7"/>
    </row>
    <row r="538" spans="1:40" ht="23.1" customHeight="1" x14ac:dyDescent="0.25">
      <c r="A538" s="1">
        <f t="shared" si="44"/>
        <v>0</v>
      </c>
      <c r="B538" s="45"/>
      <c r="C538" s="45"/>
      <c r="D538" s="53" t="s">
        <v>69</v>
      </c>
      <c r="E538" s="54">
        <f>SUM(E534:E537)-IF(VALUE(COUNTIF(E534:E537,"&gt;0"))=4,3,0)-IF(VALUE(COUNTIF(E534:E537,"&gt;0"))=3,2,0)-IF(VALUE(COUNTIF(E534:E537,"&gt;0"))=2,1,0)</f>
        <v>3.54</v>
      </c>
      <c r="F538" s="55"/>
      <c r="G538" s="48"/>
      <c r="H538" s="7"/>
    </row>
    <row r="539" spans="1:40" ht="23.1" customHeight="1" x14ac:dyDescent="0.25">
      <c r="A539" s="1">
        <f t="shared" si="44"/>
        <v>0</v>
      </c>
      <c r="B539" s="45"/>
      <c r="C539" s="45"/>
      <c r="D539" s="45"/>
      <c r="E539" s="56"/>
      <c r="F539" s="45"/>
      <c r="G539" s="48"/>
      <c r="H539" s="7"/>
    </row>
    <row r="540" spans="1:40" ht="23.1" customHeight="1" x14ac:dyDescent="0.35">
      <c r="A540" s="1">
        <f t="shared" si="44"/>
        <v>0</v>
      </c>
      <c r="B540" s="57"/>
      <c r="C540" s="58" t="s">
        <v>70</v>
      </c>
      <c r="D540" s="63">
        <f>E538*D514</f>
        <v>54792.12</v>
      </c>
      <c r="E540" s="63"/>
      <c r="F540" s="45"/>
      <c r="G540" s="48"/>
      <c r="H540" s="7"/>
    </row>
    <row r="541" spans="1:40" ht="23.1" customHeight="1" x14ac:dyDescent="0.3">
      <c r="A541" s="1">
        <f t="shared" si="44"/>
        <v>0</v>
      </c>
      <c r="B541" s="45"/>
      <c r="C541" s="59" t="s">
        <v>71</v>
      </c>
      <c r="D541" s="64">
        <f>D540/D513</f>
        <v>74.547102040816327</v>
      </c>
      <c r="E541" s="64"/>
      <c r="F541" s="45"/>
      <c r="G541" s="45"/>
      <c r="H541" s="60"/>
    </row>
    <row r="542" spans="1:40" ht="54.95" customHeight="1" x14ac:dyDescent="0.8">
      <c r="A542" s="1">
        <f t="shared" si="44"/>
        <v>0</v>
      </c>
      <c r="B542" s="71" t="s">
        <v>160</v>
      </c>
      <c r="C542" s="71"/>
      <c r="D542" s="71"/>
      <c r="E542" s="71"/>
      <c r="F542" s="71"/>
      <c r="G542" s="71"/>
      <c r="H542" s="5"/>
      <c r="AB542" s="6"/>
      <c r="AC542" s="6"/>
      <c r="AD542" s="6"/>
      <c r="AE542" s="6"/>
      <c r="AF542" s="6"/>
      <c r="AG542" s="6"/>
      <c r="AH542" s="6"/>
    </row>
    <row r="543" spans="1:40" ht="45.95" customHeight="1" x14ac:dyDescent="0.45">
      <c r="A543" s="1">
        <f t="shared" si="44"/>
        <v>0</v>
      </c>
      <c r="B543" s="72" t="s">
        <v>0</v>
      </c>
      <c r="C543" s="72"/>
      <c r="D543" s="72"/>
      <c r="E543" s="72"/>
      <c r="F543" s="72"/>
      <c r="G543" s="72"/>
      <c r="H543" s="7"/>
      <c r="AB543" s="6"/>
      <c r="AC543" s="6"/>
      <c r="AD543" s="6"/>
      <c r="AE543" s="6"/>
      <c r="AF543" s="6"/>
      <c r="AG543" s="6"/>
      <c r="AH543" s="6"/>
      <c r="AJ543" s="4">
        <v>22</v>
      </c>
      <c r="AK543" s="4">
        <v>23</v>
      </c>
      <c r="AL543" s="4">
        <v>24</v>
      </c>
      <c r="AM543" s="4">
        <v>25</v>
      </c>
    </row>
    <row r="544" spans="1:40" ht="30" customHeight="1" x14ac:dyDescent="0.25">
      <c r="A544" s="1">
        <f t="shared" si="44"/>
        <v>0</v>
      </c>
      <c r="B544" s="8"/>
      <c r="C544" s="9" t="s">
        <v>1</v>
      </c>
      <c r="D544" s="10"/>
      <c r="E544" s="8"/>
      <c r="F544" s="8"/>
      <c r="G544" s="11"/>
      <c r="H544" s="7"/>
      <c r="I544" s="12"/>
      <c r="J544" s="12"/>
      <c r="K544" s="12"/>
      <c r="L544" s="12" t="s">
        <v>2</v>
      </c>
      <c r="M544" s="12" t="s">
        <v>3</v>
      </c>
      <c r="N544" s="12" t="s">
        <v>4</v>
      </c>
      <c r="O544" s="12" t="s">
        <v>5</v>
      </c>
      <c r="P544" s="13" t="s">
        <v>6</v>
      </c>
      <c r="Q544" s="12" t="s">
        <v>7</v>
      </c>
      <c r="R544" s="14" t="s">
        <v>8</v>
      </c>
      <c r="S544" s="14" t="s">
        <v>9</v>
      </c>
      <c r="T544" s="12" t="s">
        <v>10</v>
      </c>
      <c r="U544" s="12" t="s">
        <v>11</v>
      </c>
      <c r="V544" s="12" t="s">
        <v>12</v>
      </c>
      <c r="W544" s="14" t="s">
        <v>13</v>
      </c>
      <c r="X544" s="14" t="s">
        <v>14</v>
      </c>
      <c r="Y544" s="12" t="s">
        <v>15</v>
      </c>
      <c r="Z544" s="12"/>
      <c r="AD544" s="3" t="s">
        <v>16</v>
      </c>
      <c r="AE544" s="3" t="s">
        <v>17</v>
      </c>
      <c r="AF544" s="3" t="s">
        <v>18</v>
      </c>
      <c r="AG544" s="3" t="s">
        <v>19</v>
      </c>
      <c r="AI544" s="4">
        <v>1</v>
      </c>
      <c r="AJ544" s="15">
        <v>1.02</v>
      </c>
      <c r="AK544" s="15">
        <v>1.06</v>
      </c>
      <c r="AL544" s="15">
        <v>0</v>
      </c>
      <c r="AM544" s="15">
        <v>3.97</v>
      </c>
      <c r="AN544" s="15">
        <v>6.0500000000000007</v>
      </c>
    </row>
    <row r="545" spans="1:39" ht="23.1" customHeight="1" x14ac:dyDescent="0.25">
      <c r="A545" s="1">
        <f t="shared" si="44"/>
        <v>0</v>
      </c>
      <c r="B545" s="8"/>
      <c r="C545" s="73" t="s">
        <v>20</v>
      </c>
      <c r="D545" s="74" t="s">
        <v>21</v>
      </c>
      <c r="E545" s="74"/>
      <c r="F545" s="74"/>
      <c r="G545" s="74"/>
      <c r="H545" s="16"/>
      <c r="I545" s="12" t="s">
        <v>22</v>
      </c>
      <c r="J545" s="12"/>
      <c r="K545" s="17">
        <v>16</v>
      </c>
      <c r="L545" s="17" t="s">
        <v>98</v>
      </c>
      <c r="M545" s="17">
        <v>47</v>
      </c>
      <c r="N545" s="17">
        <v>11</v>
      </c>
      <c r="O545" s="17">
        <v>1</v>
      </c>
      <c r="P545" s="17">
        <v>2.1</v>
      </c>
      <c r="Q545" s="14">
        <v>496</v>
      </c>
      <c r="R545" s="14">
        <v>14899</v>
      </c>
      <c r="S545" s="17" t="s">
        <v>102</v>
      </c>
      <c r="T545" s="17" t="s">
        <v>25</v>
      </c>
      <c r="U545" s="17">
        <v>55</v>
      </c>
      <c r="V545" s="18">
        <v>0.6</v>
      </c>
      <c r="W545" s="14">
        <v>2.9699999999999998</v>
      </c>
      <c r="X545" s="14">
        <v>44250.03</v>
      </c>
      <c r="Y545" s="19">
        <v>89.213770161290327</v>
      </c>
      <c r="Z545" s="12"/>
      <c r="AA545" s="4">
        <v>1</v>
      </c>
      <c r="AB545" s="4">
        <f>IF(N545="выд",1,0)</f>
        <v>0</v>
      </c>
      <c r="AD545" s="15">
        <f>E570</f>
        <v>1.01</v>
      </c>
      <c r="AE545" s="15">
        <f>E571</f>
        <v>1.04</v>
      </c>
      <c r="AF545" s="15">
        <f>E572</f>
        <v>0</v>
      </c>
      <c r="AG545" s="15">
        <f>E573</f>
        <v>2.92</v>
      </c>
      <c r="AI545" s="4">
        <v>2</v>
      </c>
      <c r="AJ545" s="15" t="s">
        <v>26</v>
      </c>
      <c r="AK545" s="15" t="s">
        <v>26</v>
      </c>
      <c r="AL545" s="15" t="s">
        <v>26</v>
      </c>
      <c r="AM545" s="15" t="s">
        <v>26</v>
      </c>
    </row>
    <row r="546" spans="1:39" ht="23.1" customHeight="1" x14ac:dyDescent="0.25">
      <c r="A546" s="1">
        <f t="shared" si="44"/>
        <v>0</v>
      </c>
      <c r="B546" s="8"/>
      <c r="C546" s="73"/>
      <c r="D546" s="74" t="s">
        <v>100</v>
      </c>
      <c r="E546" s="74"/>
      <c r="F546" s="74"/>
      <c r="G546" s="74"/>
      <c r="H546" s="16"/>
      <c r="I546" s="12"/>
      <c r="J546" s="12">
        <v>16</v>
      </c>
      <c r="K546" s="12"/>
      <c r="L546" s="12">
        <v>1</v>
      </c>
      <c r="M546" s="12"/>
      <c r="N546" s="12"/>
      <c r="O546" s="12"/>
      <c r="P546" s="12"/>
      <c r="Q546" s="12"/>
      <c r="R546" s="12"/>
      <c r="S546" s="12"/>
      <c r="T546" s="12"/>
      <c r="U546" s="12"/>
      <c r="V546" s="12"/>
      <c r="W546" s="12"/>
      <c r="X546" s="12"/>
      <c r="Y546" s="12"/>
      <c r="Z546" s="12"/>
      <c r="AI546" s="4">
        <v>3</v>
      </c>
      <c r="AJ546" s="15" t="s">
        <v>26</v>
      </c>
      <c r="AK546" s="15" t="s">
        <v>26</v>
      </c>
      <c r="AL546" s="15" t="s">
        <v>26</v>
      </c>
      <c r="AM546" s="15" t="s">
        <v>26</v>
      </c>
    </row>
    <row r="547" spans="1:39" ht="23.1" customHeight="1" x14ac:dyDescent="0.25">
      <c r="A547" s="1">
        <f t="shared" si="44"/>
        <v>0</v>
      </c>
      <c r="B547" s="8"/>
      <c r="C547" s="73"/>
      <c r="D547" s="74" t="s">
        <v>103</v>
      </c>
      <c r="E547" s="74"/>
      <c r="F547" s="74"/>
      <c r="G547" s="74"/>
      <c r="H547" s="16"/>
      <c r="I547" s="12"/>
      <c r="J547" s="12"/>
      <c r="K547" s="12"/>
      <c r="L547" s="12" t="s">
        <v>29</v>
      </c>
      <c r="M547" s="12"/>
      <c r="N547" s="12"/>
      <c r="O547" s="12"/>
      <c r="P547" s="12"/>
      <c r="Q547" s="12"/>
      <c r="R547" s="12"/>
      <c r="S547" s="12"/>
      <c r="T547" s="12"/>
      <c r="U547" s="12"/>
      <c r="V547" s="12"/>
      <c r="W547" s="12"/>
      <c r="X547" s="12"/>
      <c r="Y547" s="12"/>
      <c r="Z547" s="12"/>
      <c r="AI547" s="4">
        <v>4</v>
      </c>
      <c r="AJ547" s="15" t="s">
        <v>26</v>
      </c>
      <c r="AK547" s="15" t="s">
        <v>26</v>
      </c>
      <c r="AL547" s="15" t="s">
        <v>26</v>
      </c>
      <c r="AM547" s="15" t="s">
        <v>26</v>
      </c>
    </row>
    <row r="548" spans="1:39" ht="23.1" customHeight="1" x14ac:dyDescent="0.25">
      <c r="A548" s="1">
        <f t="shared" si="44"/>
        <v>0</v>
      </c>
      <c r="B548" s="8"/>
      <c r="C548" s="20" t="s">
        <v>30</v>
      </c>
      <c r="D548" s="21">
        <v>2.1</v>
      </c>
      <c r="E548" s="22"/>
      <c r="F548" s="8"/>
      <c r="G548" s="11"/>
      <c r="H548" s="7"/>
      <c r="AI548" s="4">
        <v>5</v>
      </c>
      <c r="AJ548" s="15" t="s">
        <v>26</v>
      </c>
      <c r="AK548" s="15" t="s">
        <v>26</v>
      </c>
      <c r="AL548" s="15" t="s">
        <v>26</v>
      </c>
      <c r="AM548" s="15" t="s">
        <v>26</v>
      </c>
    </row>
    <row r="549" spans="1:39" ht="23.1" customHeight="1" x14ac:dyDescent="0.25">
      <c r="A549" s="1">
        <f t="shared" si="44"/>
        <v>0</v>
      </c>
      <c r="B549" s="8"/>
      <c r="C549" s="20" t="s">
        <v>31</v>
      </c>
      <c r="D549" s="23">
        <v>496</v>
      </c>
      <c r="E549" s="66" t="s">
        <v>32</v>
      </c>
      <c r="F549" s="66"/>
      <c r="G549" s="67">
        <f>D550/D549</f>
        <v>30.038306451612904</v>
      </c>
      <c r="H549" s="7"/>
      <c r="AI549" s="4">
        <v>6</v>
      </c>
      <c r="AJ549" s="15" t="s">
        <v>26</v>
      </c>
      <c r="AK549" s="15" t="s">
        <v>26</v>
      </c>
      <c r="AL549" s="15" t="s">
        <v>26</v>
      </c>
      <c r="AM549" s="15" t="s">
        <v>26</v>
      </c>
    </row>
    <row r="550" spans="1:39" ht="23.1" customHeight="1" x14ac:dyDescent="0.25">
      <c r="A550" s="1">
        <f t="shared" si="44"/>
        <v>0</v>
      </c>
      <c r="B550" s="8"/>
      <c r="C550" s="20" t="s">
        <v>33</v>
      </c>
      <c r="D550" s="21">
        <v>14899</v>
      </c>
      <c r="E550" s="66"/>
      <c r="F550" s="66"/>
      <c r="G550" s="67"/>
      <c r="H550" s="7"/>
      <c r="AI550" s="4">
        <v>7</v>
      </c>
      <c r="AJ550" s="15" t="s">
        <v>26</v>
      </c>
      <c r="AK550" s="15" t="s">
        <v>26</v>
      </c>
      <c r="AL550" s="15" t="s">
        <v>26</v>
      </c>
      <c r="AM550" s="15" t="s">
        <v>26</v>
      </c>
    </row>
    <row r="551" spans="1:39" ht="23.1" customHeight="1" x14ac:dyDescent="0.25">
      <c r="A551" s="1">
        <f t="shared" si="44"/>
        <v>0</v>
      </c>
      <c r="B551" s="8"/>
      <c r="C551" s="24"/>
      <c r="D551" s="25"/>
      <c r="E551" s="22"/>
      <c r="F551" s="8"/>
      <c r="G551" s="11"/>
      <c r="H551" s="7"/>
      <c r="AI551" s="4">
        <v>8</v>
      </c>
      <c r="AJ551" s="15" t="s">
        <v>26</v>
      </c>
      <c r="AK551" s="15" t="s">
        <v>26</v>
      </c>
      <c r="AL551" s="15" t="s">
        <v>26</v>
      </c>
      <c r="AM551" s="15" t="s">
        <v>26</v>
      </c>
    </row>
    <row r="552" spans="1:39" ht="23.1" customHeight="1" x14ac:dyDescent="0.25">
      <c r="A552" s="1">
        <f t="shared" si="44"/>
        <v>0</v>
      </c>
      <c r="B552" s="8"/>
      <c r="C552" s="26" t="s">
        <v>34</v>
      </c>
      <c r="D552" s="27" t="s">
        <v>102</v>
      </c>
      <c r="E552" s="8"/>
      <c r="F552" s="8"/>
      <c r="G552" s="11"/>
      <c r="H552" s="7"/>
      <c r="AI552" s="4">
        <v>9</v>
      </c>
      <c r="AJ552" s="15" t="s">
        <v>26</v>
      </c>
      <c r="AK552" s="15" t="s">
        <v>26</v>
      </c>
      <c r="AL552" s="15" t="s">
        <v>26</v>
      </c>
      <c r="AM552" s="15" t="s">
        <v>26</v>
      </c>
    </row>
    <row r="553" spans="1:39" ht="23.1" customHeight="1" x14ac:dyDescent="0.25">
      <c r="A553" s="1">
        <f t="shared" si="44"/>
        <v>0</v>
      </c>
      <c r="B553" s="8"/>
      <c r="C553" s="26" t="s">
        <v>11</v>
      </c>
      <c r="D553" s="27">
        <v>55</v>
      </c>
      <c r="E553" s="8"/>
      <c r="F553" s="8"/>
      <c r="G553" s="11"/>
      <c r="H553" s="7"/>
      <c r="AI553" s="4">
        <v>10</v>
      </c>
      <c r="AJ553" s="15" t="s">
        <v>26</v>
      </c>
      <c r="AK553" s="15" t="s">
        <v>26</v>
      </c>
      <c r="AL553" s="15" t="s">
        <v>26</v>
      </c>
      <c r="AM553" s="15" t="s">
        <v>26</v>
      </c>
    </row>
    <row r="554" spans="1:39" ht="23.1" customHeight="1" x14ac:dyDescent="0.25">
      <c r="A554" s="1">
        <f t="shared" si="44"/>
        <v>0</v>
      </c>
      <c r="B554" s="8"/>
      <c r="C554" s="26" t="s">
        <v>35</v>
      </c>
      <c r="D554" s="28" t="s">
        <v>36</v>
      </c>
      <c r="E554" s="8"/>
      <c r="F554" s="8"/>
      <c r="G554" s="11"/>
      <c r="H554" s="7"/>
      <c r="AI554" s="4">
        <v>11</v>
      </c>
      <c r="AJ554" s="15" t="s">
        <v>26</v>
      </c>
      <c r="AK554" s="15" t="s">
        <v>26</v>
      </c>
      <c r="AL554" s="15" t="s">
        <v>26</v>
      </c>
      <c r="AM554" s="15" t="s">
        <v>26</v>
      </c>
    </row>
    <row r="555" spans="1:39" ht="23.1" customHeight="1" x14ac:dyDescent="0.25">
      <c r="A555" s="1">
        <f t="shared" si="44"/>
        <v>0</v>
      </c>
      <c r="B555" s="8"/>
      <c r="C555" s="8"/>
      <c r="D555" s="8"/>
      <c r="E555" s="8"/>
      <c r="F555" s="8"/>
      <c r="G555" s="11"/>
      <c r="H555" s="7"/>
      <c r="AI555" s="4">
        <v>12</v>
      </c>
      <c r="AJ555" s="15" t="s">
        <v>26</v>
      </c>
      <c r="AK555" s="15" t="s">
        <v>26</v>
      </c>
      <c r="AL555" s="15" t="s">
        <v>26</v>
      </c>
      <c r="AM555" s="15" t="s">
        <v>26</v>
      </c>
    </row>
    <row r="556" spans="1:39" ht="50.1" customHeight="1" x14ac:dyDescent="0.25">
      <c r="A556" s="1">
        <f t="shared" si="44"/>
        <v>0</v>
      </c>
      <c r="B556" s="68" t="s">
        <v>37</v>
      </c>
      <c r="C556" s="68"/>
      <c r="D556" s="29" t="s">
        <v>38</v>
      </c>
      <c r="E556" s="69" t="s">
        <v>39</v>
      </c>
      <c r="F556" s="69"/>
      <c r="G556" s="29" t="s">
        <v>40</v>
      </c>
      <c r="H556" s="7"/>
      <c r="L556" s="30" t="s">
        <v>41</v>
      </c>
      <c r="N556" s="3" t="s">
        <v>42</v>
      </c>
      <c r="O556" s="3" t="s">
        <v>43</v>
      </c>
      <c r="P556" s="3" t="s">
        <v>44</v>
      </c>
      <c r="Q556" s="3" t="s">
        <v>45</v>
      </c>
      <c r="R556" s="3" t="s">
        <v>46</v>
      </c>
      <c r="S556" s="3" t="s">
        <v>47</v>
      </c>
      <c r="AI556" s="4">
        <v>13</v>
      </c>
      <c r="AJ556" s="15" t="s">
        <v>26</v>
      </c>
      <c r="AK556" s="15" t="s">
        <v>26</v>
      </c>
      <c r="AL556" s="15" t="s">
        <v>26</v>
      </c>
      <c r="AM556" s="15" t="s">
        <v>26</v>
      </c>
    </row>
    <row r="557" spans="1:39" ht="50.1" customHeight="1" x14ac:dyDescent="0.25">
      <c r="A557" s="1">
        <f t="shared" si="44"/>
        <v>0</v>
      </c>
      <c r="B557" s="65" t="s">
        <v>48</v>
      </c>
      <c r="C557" s="65"/>
      <c r="D557" s="31">
        <v>85.76</v>
      </c>
      <c r="E557" s="32">
        <v>2.1</v>
      </c>
      <c r="F557" s="33" t="s">
        <v>49</v>
      </c>
      <c r="G557" s="34">
        <f t="shared" ref="G557:G564" si="45">D557*E557</f>
        <v>180.09600000000003</v>
      </c>
      <c r="H557" s="70"/>
      <c r="L557" s="35">
        <v>85.76</v>
      </c>
      <c r="N557" s="3">
        <v>65.87</v>
      </c>
      <c r="O557" s="3">
        <v>30.2</v>
      </c>
      <c r="P557" s="3">
        <v>275.7</v>
      </c>
      <c r="Q557" s="3">
        <v>18160.359</v>
      </c>
      <c r="R557" s="3">
        <v>5484.43</v>
      </c>
      <c r="S557" s="3">
        <v>23644.79</v>
      </c>
      <c r="AI557" s="4">
        <v>14</v>
      </c>
      <c r="AJ557" s="15" t="s">
        <v>26</v>
      </c>
      <c r="AK557" s="15" t="s">
        <v>26</v>
      </c>
      <c r="AL557" s="15" t="s">
        <v>26</v>
      </c>
      <c r="AM557" s="15" t="s">
        <v>26</v>
      </c>
    </row>
    <row r="558" spans="1:39" ht="50.1" customHeight="1" x14ac:dyDescent="0.25">
      <c r="A558" s="1">
        <f t="shared" si="44"/>
        <v>0</v>
      </c>
      <c r="B558" s="65" t="s">
        <v>50</v>
      </c>
      <c r="C558" s="65"/>
      <c r="D558" s="31">
        <v>210</v>
      </c>
      <c r="E558" s="32">
        <v>0.6</v>
      </c>
      <c r="F558" s="33" t="s">
        <v>51</v>
      </c>
      <c r="G558" s="34">
        <f t="shared" si="45"/>
        <v>126</v>
      </c>
      <c r="H558" s="70"/>
      <c r="L558" s="36"/>
      <c r="AI558" s="4">
        <v>15</v>
      </c>
      <c r="AJ558" s="15" t="s">
        <v>26</v>
      </c>
      <c r="AK558" s="15" t="s">
        <v>26</v>
      </c>
      <c r="AL558" s="15" t="s">
        <v>26</v>
      </c>
      <c r="AM558" s="15" t="s">
        <v>26</v>
      </c>
    </row>
    <row r="559" spans="1:39" ht="50.1" customHeight="1" x14ac:dyDescent="0.25">
      <c r="A559" s="1">
        <f t="shared" si="44"/>
        <v>0</v>
      </c>
      <c r="B559" s="65" t="s">
        <v>52</v>
      </c>
      <c r="C559" s="65"/>
      <c r="D559" s="31">
        <v>880</v>
      </c>
      <c r="E559" s="32">
        <v>0.6</v>
      </c>
      <c r="F559" s="33" t="s">
        <v>51</v>
      </c>
      <c r="G559" s="34">
        <f t="shared" si="45"/>
        <v>528</v>
      </c>
      <c r="H559" s="70"/>
      <c r="L559" s="36"/>
      <c r="AI559" s="4">
        <v>16</v>
      </c>
      <c r="AJ559" s="15" t="s">
        <v>26</v>
      </c>
      <c r="AK559" s="15" t="s">
        <v>26</v>
      </c>
      <c r="AL559" s="15" t="s">
        <v>26</v>
      </c>
      <c r="AM559" s="15" t="s">
        <v>26</v>
      </c>
    </row>
    <row r="560" spans="1:39" ht="50.1" customHeight="1" x14ac:dyDescent="0.25">
      <c r="A560" s="1">
        <f t="shared" si="44"/>
        <v>0</v>
      </c>
      <c r="B560" s="65" t="s">
        <v>53</v>
      </c>
      <c r="C560" s="65"/>
      <c r="D560" s="31">
        <v>1620</v>
      </c>
      <c r="E560" s="32"/>
      <c r="F560" s="33" t="s">
        <v>49</v>
      </c>
      <c r="G560" s="34">
        <f t="shared" si="45"/>
        <v>0</v>
      </c>
      <c r="H560" s="70"/>
      <c r="J560" s="3" t="s">
        <v>54</v>
      </c>
      <c r="K560" s="3" t="s">
        <v>55</v>
      </c>
      <c r="L560" s="3" t="s">
        <v>56</v>
      </c>
      <c r="AI560" s="4">
        <v>17</v>
      </c>
      <c r="AJ560" s="15" t="s">
        <v>26</v>
      </c>
      <c r="AK560" s="15" t="s">
        <v>26</v>
      </c>
      <c r="AL560" s="15" t="s">
        <v>26</v>
      </c>
      <c r="AM560" s="15" t="s">
        <v>26</v>
      </c>
    </row>
    <row r="561" spans="1:39" ht="50.1" customHeight="1" x14ac:dyDescent="0.25">
      <c r="A561" s="1">
        <f>IF((LEFT(B561,10)="Проведение"),1,0)</f>
        <v>0</v>
      </c>
      <c r="B561" s="65" t="str">
        <f>IF(L547="естественное","Рубки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561" s="65"/>
      <c r="D561" s="37">
        <v>12600</v>
      </c>
      <c r="E561" s="32">
        <v>2.1</v>
      </c>
      <c r="F561" s="33" t="s">
        <v>49</v>
      </c>
      <c r="G561" s="34">
        <f t="shared" si="45"/>
        <v>26460</v>
      </c>
      <c r="H561" s="70"/>
      <c r="J561" s="3">
        <v>10500</v>
      </c>
      <c r="K561" s="3">
        <v>12600</v>
      </c>
      <c r="L561" s="3">
        <v>23100</v>
      </c>
      <c r="AI561" s="4">
        <v>18</v>
      </c>
      <c r="AJ561" s="15" t="s">
        <v>26</v>
      </c>
      <c r="AK561" s="15" t="s">
        <v>26</v>
      </c>
      <c r="AL561" s="15" t="s">
        <v>26</v>
      </c>
      <c r="AM561" s="15" t="s">
        <v>26</v>
      </c>
    </row>
    <row r="562" spans="1:39" ht="99.95" customHeight="1" x14ac:dyDescent="0.25">
      <c r="A562" s="1">
        <f t="shared" ref="A562:A567" si="46">IF((LEFT(B562,10)="Проведение"),1,0)</f>
        <v>0</v>
      </c>
      <c r="B562" s="65" t="s">
        <v>57</v>
      </c>
      <c r="C562" s="65"/>
      <c r="D562" s="31">
        <v>1000</v>
      </c>
      <c r="E562" s="32">
        <v>2.1</v>
      </c>
      <c r="F562" s="33" t="s">
        <v>49</v>
      </c>
      <c r="G562" s="34">
        <f t="shared" si="45"/>
        <v>2100</v>
      </c>
      <c r="H562" s="70"/>
      <c r="L562" s="36"/>
    </row>
    <row r="563" spans="1:39" ht="99.95" customHeight="1" x14ac:dyDescent="0.25">
      <c r="A563" s="1">
        <f t="shared" si="46"/>
        <v>0</v>
      </c>
      <c r="B563" s="65" t="s">
        <v>58</v>
      </c>
      <c r="C563" s="65"/>
      <c r="D563" s="31">
        <v>18872</v>
      </c>
      <c r="E563" s="32">
        <v>0</v>
      </c>
      <c r="F563" s="33" t="s">
        <v>49</v>
      </c>
      <c r="G563" s="34">
        <f t="shared" si="45"/>
        <v>0</v>
      </c>
      <c r="H563" s="70"/>
      <c r="L563" s="38"/>
    </row>
    <row r="564" spans="1:39" ht="99.95" customHeight="1" x14ac:dyDescent="0.25">
      <c r="A564" s="1">
        <f t="shared" si="46"/>
        <v>0</v>
      </c>
      <c r="B564" s="65" t="s">
        <v>59</v>
      </c>
      <c r="C564" s="65"/>
      <c r="D564" s="31">
        <v>4600</v>
      </c>
      <c r="E564" s="32">
        <v>0</v>
      </c>
      <c r="F564" s="33" t="s">
        <v>49</v>
      </c>
      <c r="G564" s="34">
        <f t="shared" si="45"/>
        <v>0</v>
      </c>
      <c r="H564" s="70"/>
      <c r="L564" s="38"/>
    </row>
    <row r="565" spans="1:39" ht="99.95" customHeight="1" x14ac:dyDescent="0.25">
      <c r="A565" s="1">
        <f t="shared" si="46"/>
        <v>0</v>
      </c>
      <c r="B565" s="65" t="s">
        <v>60</v>
      </c>
      <c r="C565" s="65"/>
      <c r="D565" s="31">
        <v>944</v>
      </c>
      <c r="E565" s="32">
        <v>0</v>
      </c>
      <c r="F565" s="33" t="s">
        <v>49</v>
      </c>
      <c r="G565" s="34">
        <f>D565*E565</f>
        <v>0</v>
      </c>
      <c r="H565" s="70"/>
      <c r="L565" s="38"/>
    </row>
    <row r="566" spans="1:39" ht="99.95" customHeight="1" x14ac:dyDescent="0.25">
      <c r="A566" s="1">
        <f t="shared" si="46"/>
        <v>0</v>
      </c>
      <c r="B566" s="65" t="s">
        <v>61</v>
      </c>
      <c r="C566" s="65"/>
      <c r="D566" s="31">
        <v>4300</v>
      </c>
      <c r="E566" s="32">
        <v>0</v>
      </c>
      <c r="F566" s="33" t="s">
        <v>49</v>
      </c>
      <c r="G566" s="34">
        <f>D566*E566</f>
        <v>0</v>
      </c>
      <c r="H566" s="70"/>
      <c r="L566" s="36"/>
    </row>
    <row r="567" spans="1:39" ht="99.95" customHeight="1" x14ac:dyDescent="0.25">
      <c r="A567" s="1">
        <f t="shared" si="46"/>
        <v>0</v>
      </c>
      <c r="B567" s="65" t="s">
        <v>62</v>
      </c>
      <c r="C567" s="65"/>
      <c r="D567" s="31">
        <v>3100</v>
      </c>
      <c r="E567" s="32">
        <v>0</v>
      </c>
      <c r="F567" s="33" t="s">
        <v>49</v>
      </c>
      <c r="G567" s="34">
        <f>D567*E567</f>
        <v>0</v>
      </c>
      <c r="H567" s="39"/>
      <c r="L567" s="36"/>
    </row>
    <row r="568" spans="1:39" ht="23.1" customHeight="1" x14ac:dyDescent="0.25">
      <c r="B568" s="40"/>
      <c r="C568" s="40"/>
      <c r="D568" s="41"/>
      <c r="E568" s="42"/>
      <c r="F568" s="43"/>
      <c r="G568" s="44"/>
      <c r="H568" s="39"/>
    </row>
    <row r="569" spans="1:39" ht="23.1" customHeight="1" x14ac:dyDescent="0.25">
      <c r="A569" s="1">
        <f t="shared" ref="A569:A596" si="47">IF((LEFT(B569,10)="Проведение"),1,0)</f>
        <v>0</v>
      </c>
      <c r="B569" s="45"/>
      <c r="C569" s="46" t="s">
        <v>63</v>
      </c>
      <c r="D569" s="47"/>
      <c r="E569" s="45"/>
      <c r="F569" s="45"/>
      <c r="G569" s="48"/>
      <c r="H569" s="7"/>
    </row>
    <row r="570" spans="1:39" ht="23.1" customHeight="1" x14ac:dyDescent="0.25">
      <c r="A570" s="1">
        <f t="shared" si="47"/>
        <v>0</v>
      </c>
      <c r="B570" s="45"/>
      <c r="C570" s="62" t="s">
        <v>64</v>
      </c>
      <c r="D570" s="49" t="s">
        <v>65</v>
      </c>
      <c r="E570" s="50">
        <f>IF(G557&gt;0, ROUND((G557+D550)/D550,2), 0)</f>
        <v>1.01</v>
      </c>
      <c r="F570" s="50"/>
      <c r="G570" s="45"/>
      <c r="H570" s="7"/>
    </row>
    <row r="571" spans="1:39" ht="23.1" customHeight="1" x14ac:dyDescent="0.25">
      <c r="A571" s="1">
        <f t="shared" si="47"/>
        <v>0</v>
      </c>
      <c r="B571" s="45"/>
      <c r="C571" s="62"/>
      <c r="D571" s="49" t="s">
        <v>66</v>
      </c>
      <c r="E571" s="50">
        <f>IF(SUM(G558:G559)&gt;0,ROUND((G558+G559+D550)/D550,2),0)</f>
        <v>1.04</v>
      </c>
      <c r="F571" s="50"/>
      <c r="G571" s="48"/>
      <c r="H571" s="51"/>
    </row>
    <row r="572" spans="1:39" ht="23.1" customHeight="1" x14ac:dyDescent="0.25">
      <c r="A572" s="1">
        <f t="shared" si="47"/>
        <v>0</v>
      </c>
      <c r="B572" s="45"/>
      <c r="C572" s="62"/>
      <c r="D572" s="49" t="s">
        <v>67</v>
      </c>
      <c r="E572" s="50">
        <f>IF(G560&gt;0,ROUND((G560+D550)/D550,2),0)</f>
        <v>0</v>
      </c>
      <c r="F572" s="52"/>
      <c r="G572" s="48"/>
      <c r="H572" s="7"/>
    </row>
    <row r="573" spans="1:39" ht="23.1" customHeight="1" x14ac:dyDescent="0.25">
      <c r="A573" s="1">
        <f t="shared" si="47"/>
        <v>0</v>
      </c>
      <c r="B573" s="45"/>
      <c r="C573" s="62"/>
      <c r="D573" s="49" t="s">
        <v>68</v>
      </c>
      <c r="E573" s="50">
        <f>IF(SUM(G561:G567)&gt;0,ROUND((SUM(G561:G567)+D550)/D550,2),0)</f>
        <v>2.92</v>
      </c>
      <c r="F573" s="45"/>
      <c r="G573" s="48"/>
      <c r="H573" s="7"/>
    </row>
    <row r="574" spans="1:39" ht="23.1" customHeight="1" x14ac:dyDescent="0.25">
      <c r="A574" s="1">
        <f t="shared" si="47"/>
        <v>0</v>
      </c>
      <c r="B574" s="45"/>
      <c r="C574" s="45"/>
      <c r="D574" s="53" t="s">
        <v>69</v>
      </c>
      <c r="E574" s="54">
        <f>SUM(E570:E573)-IF(VALUE(COUNTIF(E570:E573,"&gt;0"))=4,3,0)-IF(VALUE(COUNTIF(E570:E573,"&gt;0"))=3,2,0)-IF(VALUE(COUNTIF(E570:E573,"&gt;0"))=2,1,0)</f>
        <v>2.9699999999999998</v>
      </c>
      <c r="F574" s="55"/>
      <c r="G574" s="48"/>
      <c r="H574" s="7"/>
    </row>
    <row r="575" spans="1:39" ht="23.1" customHeight="1" x14ac:dyDescent="0.25">
      <c r="A575" s="1">
        <f t="shared" si="47"/>
        <v>0</v>
      </c>
      <c r="B575" s="45"/>
      <c r="C575" s="45"/>
      <c r="D575" s="45"/>
      <c r="E575" s="56"/>
      <c r="F575" s="45"/>
      <c r="G575" s="48"/>
      <c r="H575" s="7"/>
    </row>
    <row r="576" spans="1:39" ht="23.1" customHeight="1" x14ac:dyDescent="0.35">
      <c r="A576" s="1">
        <f t="shared" si="47"/>
        <v>0</v>
      </c>
      <c r="B576" s="57"/>
      <c r="C576" s="58" t="s">
        <v>70</v>
      </c>
      <c r="D576" s="63">
        <f>E574*D550</f>
        <v>44250.03</v>
      </c>
      <c r="E576" s="63"/>
      <c r="F576" s="45"/>
      <c r="G576" s="48"/>
      <c r="H576" s="7"/>
    </row>
    <row r="577" spans="1:40" ht="23.1" customHeight="1" x14ac:dyDescent="0.3">
      <c r="A577" s="1">
        <f t="shared" si="47"/>
        <v>0</v>
      </c>
      <c r="B577" s="45"/>
      <c r="C577" s="59" t="s">
        <v>71</v>
      </c>
      <c r="D577" s="64">
        <f>D576/D549</f>
        <v>89.213770161290327</v>
      </c>
      <c r="E577" s="64"/>
      <c r="F577" s="45"/>
      <c r="G577" s="45"/>
      <c r="H577" s="60"/>
    </row>
    <row r="578" spans="1:40" ht="54.95" customHeight="1" x14ac:dyDescent="0.8">
      <c r="A578" s="1">
        <f t="shared" si="47"/>
        <v>0</v>
      </c>
      <c r="B578" s="71" t="s">
        <v>161</v>
      </c>
      <c r="C578" s="71"/>
      <c r="D578" s="71"/>
      <c r="E578" s="71"/>
      <c r="F578" s="71"/>
      <c r="G578" s="71"/>
      <c r="H578" s="5"/>
      <c r="AB578" s="6"/>
      <c r="AC578" s="6"/>
      <c r="AD578" s="6"/>
      <c r="AE578" s="6"/>
      <c r="AF578" s="6"/>
      <c r="AG578" s="6"/>
      <c r="AH578" s="6"/>
    </row>
    <row r="579" spans="1:40" ht="45.95" customHeight="1" x14ac:dyDescent="0.45">
      <c r="A579" s="1">
        <f t="shared" si="47"/>
        <v>0</v>
      </c>
      <c r="B579" s="72" t="s">
        <v>0</v>
      </c>
      <c r="C579" s="72"/>
      <c r="D579" s="72"/>
      <c r="E579" s="72"/>
      <c r="F579" s="72"/>
      <c r="G579" s="72"/>
      <c r="H579" s="7"/>
      <c r="AB579" s="6"/>
      <c r="AC579" s="6"/>
      <c r="AD579" s="6"/>
      <c r="AE579" s="6"/>
      <c r="AF579" s="6"/>
      <c r="AG579" s="6"/>
      <c r="AH579" s="6"/>
      <c r="AJ579" s="4">
        <v>22</v>
      </c>
      <c r="AK579" s="4">
        <v>23</v>
      </c>
      <c r="AL579" s="4">
        <v>24</v>
      </c>
      <c r="AM579" s="4">
        <v>25</v>
      </c>
    </row>
    <row r="580" spans="1:40" ht="30" customHeight="1" x14ac:dyDescent="0.25">
      <c r="A580" s="1">
        <f t="shared" si="47"/>
        <v>0</v>
      </c>
      <c r="B580" s="8"/>
      <c r="C580" s="9" t="s">
        <v>1</v>
      </c>
      <c r="D580" s="10"/>
      <c r="E580" s="8"/>
      <c r="F580" s="8"/>
      <c r="G580" s="11"/>
      <c r="H580" s="7"/>
      <c r="I580" s="12"/>
      <c r="J580" s="12"/>
      <c r="K580" s="12"/>
      <c r="L580" s="12" t="s">
        <v>2</v>
      </c>
      <c r="M580" s="12" t="s">
        <v>3</v>
      </c>
      <c r="N580" s="12" t="s">
        <v>4</v>
      </c>
      <c r="O580" s="12" t="s">
        <v>5</v>
      </c>
      <c r="P580" s="13" t="s">
        <v>6</v>
      </c>
      <c r="Q580" s="12" t="s">
        <v>7</v>
      </c>
      <c r="R580" s="14" t="s">
        <v>8</v>
      </c>
      <c r="S580" s="14" t="s">
        <v>9</v>
      </c>
      <c r="T580" s="12" t="s">
        <v>10</v>
      </c>
      <c r="U580" s="12" t="s">
        <v>11</v>
      </c>
      <c r="V580" s="12" t="s">
        <v>12</v>
      </c>
      <c r="W580" s="14" t="s">
        <v>13</v>
      </c>
      <c r="X580" s="14" t="s">
        <v>14</v>
      </c>
      <c r="Y580" s="12" t="s">
        <v>15</v>
      </c>
      <c r="Z580" s="12"/>
      <c r="AD580" s="3" t="s">
        <v>16</v>
      </c>
      <c r="AE580" s="3" t="s">
        <v>17</v>
      </c>
      <c r="AF580" s="3" t="s">
        <v>18</v>
      </c>
      <c r="AG580" s="3" t="s">
        <v>19</v>
      </c>
      <c r="AI580" s="4">
        <v>1</v>
      </c>
      <c r="AJ580" s="15">
        <v>1.02</v>
      </c>
      <c r="AK580" s="15">
        <v>1.06</v>
      </c>
      <c r="AL580" s="15">
        <v>0</v>
      </c>
      <c r="AM580" s="15">
        <v>3.97</v>
      </c>
      <c r="AN580" s="15">
        <v>6.0500000000000007</v>
      </c>
    </row>
    <row r="581" spans="1:40" ht="23.1" customHeight="1" x14ac:dyDescent="0.25">
      <c r="A581" s="1">
        <f t="shared" si="47"/>
        <v>0</v>
      </c>
      <c r="B581" s="8"/>
      <c r="C581" s="73" t="s">
        <v>20</v>
      </c>
      <c r="D581" s="74" t="s">
        <v>21</v>
      </c>
      <c r="E581" s="74"/>
      <c r="F581" s="74"/>
      <c r="G581" s="74"/>
      <c r="H581" s="16"/>
      <c r="I581" s="12" t="s">
        <v>22</v>
      </c>
      <c r="J581" s="12"/>
      <c r="K581" s="17">
        <v>17</v>
      </c>
      <c r="L581" s="17" t="s">
        <v>98</v>
      </c>
      <c r="M581" s="17">
        <v>63</v>
      </c>
      <c r="N581" s="17">
        <v>8</v>
      </c>
      <c r="O581" s="17">
        <v>2</v>
      </c>
      <c r="P581" s="17">
        <v>3.2</v>
      </c>
      <c r="Q581" s="14">
        <v>700</v>
      </c>
      <c r="R581" s="14">
        <v>21156</v>
      </c>
      <c r="S581" s="17" t="s">
        <v>104</v>
      </c>
      <c r="T581" s="17" t="s">
        <v>25</v>
      </c>
      <c r="U581" s="17">
        <v>55</v>
      </c>
      <c r="V581" s="18">
        <v>0.8</v>
      </c>
      <c r="W581" s="14">
        <v>3.1099999999999994</v>
      </c>
      <c r="X581" s="14">
        <v>65795.159999999989</v>
      </c>
      <c r="Y581" s="19">
        <v>93.993085714285698</v>
      </c>
      <c r="Z581" s="12"/>
      <c r="AA581" s="4">
        <v>1</v>
      </c>
      <c r="AB581" s="4">
        <f>IF(N581="выд",1,0)</f>
        <v>0</v>
      </c>
      <c r="AD581" s="15">
        <f>E606</f>
        <v>1.01</v>
      </c>
      <c r="AE581" s="15">
        <f>E607</f>
        <v>1.04</v>
      </c>
      <c r="AF581" s="15">
        <f>E608</f>
        <v>0</v>
      </c>
      <c r="AG581" s="15">
        <f>E609</f>
        <v>3.06</v>
      </c>
      <c r="AI581" s="4">
        <v>2</v>
      </c>
      <c r="AJ581" s="15" t="s">
        <v>26</v>
      </c>
      <c r="AK581" s="15" t="s">
        <v>26</v>
      </c>
      <c r="AL581" s="15" t="s">
        <v>26</v>
      </c>
      <c r="AM581" s="15" t="s">
        <v>26</v>
      </c>
    </row>
    <row r="582" spans="1:40" ht="23.1" customHeight="1" x14ac:dyDescent="0.25">
      <c r="A582" s="1">
        <f t="shared" si="47"/>
        <v>0</v>
      </c>
      <c r="B582" s="8"/>
      <c r="C582" s="73"/>
      <c r="D582" s="74" t="s">
        <v>100</v>
      </c>
      <c r="E582" s="74"/>
      <c r="F582" s="74"/>
      <c r="G582" s="74"/>
      <c r="H582" s="16"/>
      <c r="I582" s="12"/>
      <c r="J582" s="12">
        <v>17</v>
      </c>
      <c r="K582" s="12"/>
      <c r="L582" s="12">
        <v>1</v>
      </c>
      <c r="M582" s="12"/>
      <c r="N582" s="12"/>
      <c r="O582" s="12"/>
      <c r="P582" s="12"/>
      <c r="Q582" s="12"/>
      <c r="R582" s="12"/>
      <c r="S582" s="12"/>
      <c r="T582" s="12"/>
      <c r="U582" s="12"/>
      <c r="V582" s="12"/>
      <c r="W582" s="12"/>
      <c r="X582" s="12"/>
      <c r="Y582" s="12"/>
      <c r="Z582" s="12"/>
      <c r="AI582" s="4">
        <v>3</v>
      </c>
      <c r="AJ582" s="15" t="s">
        <v>26</v>
      </c>
      <c r="AK582" s="15" t="s">
        <v>26</v>
      </c>
      <c r="AL582" s="15" t="s">
        <v>26</v>
      </c>
      <c r="AM582" s="15" t="s">
        <v>26</v>
      </c>
    </row>
    <row r="583" spans="1:40" ht="23.1" customHeight="1" x14ac:dyDescent="0.25">
      <c r="A583" s="1">
        <f t="shared" si="47"/>
        <v>0</v>
      </c>
      <c r="B583" s="8"/>
      <c r="C583" s="73"/>
      <c r="D583" s="74" t="s">
        <v>105</v>
      </c>
      <c r="E583" s="74"/>
      <c r="F583" s="74"/>
      <c r="G583" s="74"/>
      <c r="H583" s="16"/>
      <c r="I583" s="12"/>
      <c r="J583" s="12"/>
      <c r="K583" s="12"/>
      <c r="L583" s="12" t="s">
        <v>29</v>
      </c>
      <c r="M583" s="12"/>
      <c r="N583" s="12"/>
      <c r="O583" s="12"/>
      <c r="P583" s="12"/>
      <c r="Q583" s="12"/>
      <c r="R583" s="12"/>
      <c r="S583" s="12"/>
      <c r="T583" s="12"/>
      <c r="U583" s="12"/>
      <c r="V583" s="12"/>
      <c r="W583" s="12"/>
      <c r="X583" s="12"/>
      <c r="Y583" s="12"/>
      <c r="Z583" s="12"/>
      <c r="AI583" s="4">
        <v>4</v>
      </c>
      <c r="AJ583" s="15" t="s">
        <v>26</v>
      </c>
      <c r="AK583" s="15" t="s">
        <v>26</v>
      </c>
      <c r="AL583" s="15" t="s">
        <v>26</v>
      </c>
      <c r="AM583" s="15" t="s">
        <v>26</v>
      </c>
    </row>
    <row r="584" spans="1:40" ht="23.1" customHeight="1" x14ac:dyDescent="0.25">
      <c r="A584" s="1">
        <f t="shared" si="47"/>
        <v>0</v>
      </c>
      <c r="B584" s="8"/>
      <c r="C584" s="20" t="s">
        <v>30</v>
      </c>
      <c r="D584" s="21">
        <v>3.2</v>
      </c>
      <c r="E584" s="22"/>
      <c r="F584" s="8"/>
      <c r="G584" s="11"/>
      <c r="H584" s="7"/>
      <c r="AI584" s="4">
        <v>5</v>
      </c>
      <c r="AJ584" s="15" t="s">
        <v>26</v>
      </c>
      <c r="AK584" s="15" t="s">
        <v>26</v>
      </c>
      <c r="AL584" s="15" t="s">
        <v>26</v>
      </c>
      <c r="AM584" s="15" t="s">
        <v>26</v>
      </c>
    </row>
    <row r="585" spans="1:40" ht="23.1" customHeight="1" x14ac:dyDescent="0.25">
      <c r="A585" s="1">
        <f t="shared" si="47"/>
        <v>0</v>
      </c>
      <c r="B585" s="8"/>
      <c r="C585" s="20" t="s">
        <v>31</v>
      </c>
      <c r="D585" s="23">
        <v>700</v>
      </c>
      <c r="E585" s="66" t="s">
        <v>32</v>
      </c>
      <c r="F585" s="66"/>
      <c r="G585" s="67">
        <f>D586/D585</f>
        <v>30.222857142857144</v>
      </c>
      <c r="H585" s="7"/>
      <c r="AI585" s="4">
        <v>6</v>
      </c>
      <c r="AJ585" s="15" t="s">
        <v>26</v>
      </c>
      <c r="AK585" s="15" t="s">
        <v>26</v>
      </c>
      <c r="AL585" s="15" t="s">
        <v>26</v>
      </c>
      <c r="AM585" s="15" t="s">
        <v>26</v>
      </c>
    </row>
    <row r="586" spans="1:40" ht="23.1" customHeight="1" x14ac:dyDescent="0.25">
      <c r="A586" s="1">
        <f t="shared" si="47"/>
        <v>0</v>
      </c>
      <c r="B586" s="8"/>
      <c r="C586" s="20" t="s">
        <v>33</v>
      </c>
      <c r="D586" s="21">
        <v>21156</v>
      </c>
      <c r="E586" s="66"/>
      <c r="F586" s="66"/>
      <c r="G586" s="67"/>
      <c r="H586" s="7"/>
      <c r="AI586" s="4">
        <v>7</v>
      </c>
      <c r="AJ586" s="15" t="s">
        <v>26</v>
      </c>
      <c r="AK586" s="15" t="s">
        <v>26</v>
      </c>
      <c r="AL586" s="15" t="s">
        <v>26</v>
      </c>
      <c r="AM586" s="15" t="s">
        <v>26</v>
      </c>
    </row>
    <row r="587" spans="1:40" ht="23.1" customHeight="1" x14ac:dyDescent="0.25">
      <c r="A587" s="1">
        <f t="shared" si="47"/>
        <v>0</v>
      </c>
      <c r="B587" s="8"/>
      <c r="C587" s="24"/>
      <c r="D587" s="25"/>
      <c r="E587" s="22"/>
      <c r="F587" s="8"/>
      <c r="G587" s="11"/>
      <c r="H587" s="7"/>
      <c r="AI587" s="4">
        <v>8</v>
      </c>
      <c r="AJ587" s="15" t="s">
        <v>26</v>
      </c>
      <c r="AK587" s="15" t="s">
        <v>26</v>
      </c>
      <c r="AL587" s="15" t="s">
        <v>26</v>
      </c>
      <c r="AM587" s="15" t="s">
        <v>26</v>
      </c>
    </row>
    <row r="588" spans="1:40" ht="23.1" customHeight="1" x14ac:dyDescent="0.25">
      <c r="A588" s="1">
        <f t="shared" si="47"/>
        <v>0</v>
      </c>
      <c r="B588" s="8"/>
      <c r="C588" s="26" t="s">
        <v>34</v>
      </c>
      <c r="D588" s="27" t="s">
        <v>104</v>
      </c>
      <c r="E588" s="8"/>
      <c r="F588" s="8"/>
      <c r="G588" s="11"/>
      <c r="H588" s="7"/>
      <c r="AI588" s="4">
        <v>9</v>
      </c>
      <c r="AJ588" s="15" t="s">
        <v>26</v>
      </c>
      <c r="AK588" s="15" t="s">
        <v>26</v>
      </c>
      <c r="AL588" s="15" t="s">
        <v>26</v>
      </c>
      <c r="AM588" s="15" t="s">
        <v>26</v>
      </c>
    </row>
    <row r="589" spans="1:40" ht="23.1" customHeight="1" x14ac:dyDescent="0.25">
      <c r="A589" s="1">
        <f t="shared" si="47"/>
        <v>0</v>
      </c>
      <c r="B589" s="8"/>
      <c r="C589" s="26" t="s">
        <v>11</v>
      </c>
      <c r="D589" s="27">
        <v>55</v>
      </c>
      <c r="E589" s="8"/>
      <c r="F589" s="8"/>
      <c r="G589" s="11"/>
      <c r="H589" s="7"/>
      <c r="AI589" s="4">
        <v>10</v>
      </c>
      <c r="AJ589" s="15" t="s">
        <v>26</v>
      </c>
      <c r="AK589" s="15" t="s">
        <v>26</v>
      </c>
      <c r="AL589" s="15" t="s">
        <v>26</v>
      </c>
      <c r="AM589" s="15" t="s">
        <v>26</v>
      </c>
    </row>
    <row r="590" spans="1:40" ht="23.1" customHeight="1" x14ac:dyDescent="0.25">
      <c r="A590" s="1">
        <f t="shared" si="47"/>
        <v>0</v>
      </c>
      <c r="B590" s="8"/>
      <c r="C590" s="26" t="s">
        <v>35</v>
      </c>
      <c r="D590" s="28" t="s">
        <v>36</v>
      </c>
      <c r="E590" s="8"/>
      <c r="F590" s="8"/>
      <c r="G590" s="11"/>
      <c r="H590" s="7"/>
      <c r="AI590" s="4">
        <v>11</v>
      </c>
      <c r="AJ590" s="15" t="s">
        <v>26</v>
      </c>
      <c r="AK590" s="15" t="s">
        <v>26</v>
      </c>
      <c r="AL590" s="15" t="s">
        <v>26</v>
      </c>
      <c r="AM590" s="15" t="s">
        <v>26</v>
      </c>
    </row>
    <row r="591" spans="1:40" ht="23.1" customHeight="1" x14ac:dyDescent="0.25">
      <c r="A591" s="1">
        <f t="shared" si="47"/>
        <v>0</v>
      </c>
      <c r="B591" s="8"/>
      <c r="C591" s="8"/>
      <c r="D591" s="8"/>
      <c r="E591" s="8"/>
      <c r="F591" s="8"/>
      <c r="G591" s="11"/>
      <c r="H591" s="7"/>
      <c r="AI591" s="4">
        <v>12</v>
      </c>
      <c r="AJ591" s="15" t="s">
        <v>26</v>
      </c>
      <c r="AK591" s="15" t="s">
        <v>26</v>
      </c>
      <c r="AL591" s="15" t="s">
        <v>26</v>
      </c>
      <c r="AM591" s="15" t="s">
        <v>26</v>
      </c>
    </row>
    <row r="592" spans="1:40" ht="50.1" customHeight="1" x14ac:dyDescent="0.25">
      <c r="A592" s="1">
        <f t="shared" si="47"/>
        <v>0</v>
      </c>
      <c r="B592" s="68" t="s">
        <v>37</v>
      </c>
      <c r="C592" s="68"/>
      <c r="D592" s="29" t="s">
        <v>38</v>
      </c>
      <c r="E592" s="69" t="s">
        <v>39</v>
      </c>
      <c r="F592" s="69"/>
      <c r="G592" s="29" t="s">
        <v>40</v>
      </c>
      <c r="H592" s="7"/>
      <c r="L592" s="30" t="s">
        <v>41</v>
      </c>
      <c r="N592" s="3" t="s">
        <v>42</v>
      </c>
      <c r="O592" s="3" t="s">
        <v>43</v>
      </c>
      <c r="P592" s="3" t="s">
        <v>44</v>
      </c>
      <c r="Q592" s="3" t="s">
        <v>45</v>
      </c>
      <c r="R592" s="3" t="s">
        <v>46</v>
      </c>
      <c r="S592" s="3" t="s">
        <v>47</v>
      </c>
      <c r="AI592" s="4">
        <v>13</v>
      </c>
      <c r="AJ592" s="15" t="s">
        <v>26</v>
      </c>
      <c r="AK592" s="15" t="s">
        <v>26</v>
      </c>
      <c r="AL592" s="15" t="s">
        <v>26</v>
      </c>
      <c r="AM592" s="15" t="s">
        <v>26</v>
      </c>
    </row>
    <row r="593" spans="1:39" ht="50.1" customHeight="1" x14ac:dyDescent="0.25">
      <c r="A593" s="1">
        <f t="shared" si="47"/>
        <v>0</v>
      </c>
      <c r="B593" s="65" t="s">
        <v>48</v>
      </c>
      <c r="C593" s="65"/>
      <c r="D593" s="31">
        <v>85.76</v>
      </c>
      <c r="E593" s="32">
        <v>3.2</v>
      </c>
      <c r="F593" s="33" t="s">
        <v>49</v>
      </c>
      <c r="G593" s="34">
        <f t="shared" ref="G593:G600" si="48">D593*E593</f>
        <v>274.43200000000002</v>
      </c>
      <c r="H593" s="70"/>
      <c r="L593" s="35">
        <v>85.76</v>
      </c>
      <c r="N593" s="3">
        <v>65.87</v>
      </c>
      <c r="O593" s="3">
        <v>30.2</v>
      </c>
      <c r="P593" s="3">
        <v>275.7</v>
      </c>
      <c r="Q593" s="3">
        <v>18160.359</v>
      </c>
      <c r="R593" s="3">
        <v>5484.43</v>
      </c>
      <c r="S593" s="3">
        <v>23644.79</v>
      </c>
      <c r="AI593" s="4">
        <v>14</v>
      </c>
      <c r="AJ593" s="15" t="s">
        <v>26</v>
      </c>
      <c r="AK593" s="15" t="s">
        <v>26</v>
      </c>
      <c r="AL593" s="15" t="s">
        <v>26</v>
      </c>
      <c r="AM593" s="15" t="s">
        <v>26</v>
      </c>
    </row>
    <row r="594" spans="1:39" ht="50.1" customHeight="1" x14ac:dyDescent="0.25">
      <c r="A594" s="1">
        <f t="shared" si="47"/>
        <v>0</v>
      </c>
      <c r="B594" s="65" t="s">
        <v>50</v>
      </c>
      <c r="C594" s="65"/>
      <c r="D594" s="31">
        <v>210</v>
      </c>
      <c r="E594" s="32">
        <v>0.8</v>
      </c>
      <c r="F594" s="33" t="s">
        <v>51</v>
      </c>
      <c r="G594" s="34">
        <f t="shared" si="48"/>
        <v>168</v>
      </c>
      <c r="H594" s="70"/>
      <c r="L594" s="36"/>
      <c r="AI594" s="4">
        <v>15</v>
      </c>
      <c r="AJ594" s="15" t="s">
        <v>26</v>
      </c>
      <c r="AK594" s="15" t="s">
        <v>26</v>
      </c>
      <c r="AL594" s="15" t="s">
        <v>26</v>
      </c>
      <c r="AM594" s="15" t="s">
        <v>26</v>
      </c>
    </row>
    <row r="595" spans="1:39" ht="50.1" customHeight="1" x14ac:dyDescent="0.25">
      <c r="A595" s="1">
        <f t="shared" si="47"/>
        <v>0</v>
      </c>
      <c r="B595" s="65" t="s">
        <v>52</v>
      </c>
      <c r="C595" s="65"/>
      <c r="D595" s="31">
        <v>880</v>
      </c>
      <c r="E595" s="32">
        <v>0.8</v>
      </c>
      <c r="F595" s="33" t="s">
        <v>51</v>
      </c>
      <c r="G595" s="34">
        <f t="shared" si="48"/>
        <v>704</v>
      </c>
      <c r="H595" s="70"/>
      <c r="L595" s="36"/>
      <c r="AI595" s="4">
        <v>16</v>
      </c>
      <c r="AJ595" s="15" t="s">
        <v>26</v>
      </c>
      <c r="AK595" s="15" t="s">
        <v>26</v>
      </c>
      <c r="AL595" s="15" t="s">
        <v>26</v>
      </c>
      <c r="AM595" s="15" t="s">
        <v>26</v>
      </c>
    </row>
    <row r="596" spans="1:39" ht="50.1" customHeight="1" x14ac:dyDescent="0.25">
      <c r="A596" s="1">
        <f t="shared" si="47"/>
        <v>0</v>
      </c>
      <c r="B596" s="65" t="s">
        <v>53</v>
      </c>
      <c r="C596" s="65"/>
      <c r="D596" s="31">
        <v>1620</v>
      </c>
      <c r="E596" s="32"/>
      <c r="F596" s="33" t="s">
        <v>49</v>
      </c>
      <c r="G596" s="34">
        <f t="shared" si="48"/>
        <v>0</v>
      </c>
      <c r="H596" s="70"/>
      <c r="J596" s="3" t="s">
        <v>54</v>
      </c>
      <c r="K596" s="3" t="s">
        <v>55</v>
      </c>
      <c r="L596" s="3" t="s">
        <v>56</v>
      </c>
      <c r="AI596" s="4">
        <v>17</v>
      </c>
      <c r="AJ596" s="15" t="s">
        <v>26</v>
      </c>
      <c r="AK596" s="15" t="s">
        <v>26</v>
      </c>
      <c r="AL596" s="15" t="s">
        <v>26</v>
      </c>
      <c r="AM596" s="15" t="s">
        <v>26</v>
      </c>
    </row>
    <row r="597" spans="1:39" ht="50.1" customHeight="1" x14ac:dyDescent="0.25">
      <c r="A597" s="1">
        <f>IF((LEFT(B597,10)="Проведение"),1,0)</f>
        <v>0</v>
      </c>
      <c r="B597" s="65" t="str">
        <f>IF(L583="естественное","Рубки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597" s="65"/>
      <c r="D597" s="37">
        <v>12600</v>
      </c>
      <c r="E597" s="32">
        <v>3.2</v>
      </c>
      <c r="F597" s="33" t="s">
        <v>49</v>
      </c>
      <c r="G597" s="34">
        <f t="shared" si="48"/>
        <v>40320</v>
      </c>
      <c r="H597" s="70"/>
      <c r="J597" s="3">
        <v>10500</v>
      </c>
      <c r="K597" s="3">
        <v>12600</v>
      </c>
      <c r="L597" s="3">
        <v>23100</v>
      </c>
      <c r="AI597" s="4">
        <v>18</v>
      </c>
      <c r="AJ597" s="15" t="s">
        <v>26</v>
      </c>
      <c r="AK597" s="15" t="s">
        <v>26</v>
      </c>
      <c r="AL597" s="15" t="s">
        <v>26</v>
      </c>
      <c r="AM597" s="15" t="s">
        <v>26</v>
      </c>
    </row>
    <row r="598" spans="1:39" ht="99.95" customHeight="1" x14ac:dyDescent="0.25">
      <c r="A598" s="1">
        <f t="shared" ref="A598:A603" si="49">IF((LEFT(B598,10)="Проведение"),1,0)</f>
        <v>0</v>
      </c>
      <c r="B598" s="65" t="s">
        <v>57</v>
      </c>
      <c r="C598" s="65"/>
      <c r="D598" s="31">
        <v>1000</v>
      </c>
      <c r="E598" s="32">
        <v>3.2</v>
      </c>
      <c r="F598" s="33" t="s">
        <v>49</v>
      </c>
      <c r="G598" s="34">
        <f t="shared" si="48"/>
        <v>3200</v>
      </c>
      <c r="H598" s="70"/>
      <c r="L598" s="36"/>
    </row>
    <row r="599" spans="1:39" ht="99.95" customHeight="1" x14ac:dyDescent="0.25">
      <c r="A599" s="1">
        <f t="shared" si="49"/>
        <v>0</v>
      </c>
      <c r="B599" s="65" t="s">
        <v>58</v>
      </c>
      <c r="C599" s="65"/>
      <c r="D599" s="31">
        <v>18872</v>
      </c>
      <c r="E599" s="32">
        <v>0</v>
      </c>
      <c r="F599" s="33" t="s">
        <v>49</v>
      </c>
      <c r="G599" s="34">
        <f t="shared" si="48"/>
        <v>0</v>
      </c>
      <c r="H599" s="70"/>
      <c r="L599" s="38"/>
    </row>
    <row r="600" spans="1:39" ht="99.95" customHeight="1" x14ac:dyDescent="0.25">
      <c r="A600" s="1">
        <f t="shared" si="49"/>
        <v>0</v>
      </c>
      <c r="B600" s="65" t="s">
        <v>59</v>
      </c>
      <c r="C600" s="65"/>
      <c r="D600" s="31">
        <v>4600</v>
      </c>
      <c r="E600" s="32">
        <v>0</v>
      </c>
      <c r="F600" s="33" t="s">
        <v>49</v>
      </c>
      <c r="G600" s="34">
        <f t="shared" si="48"/>
        <v>0</v>
      </c>
      <c r="H600" s="70"/>
      <c r="L600" s="38"/>
    </row>
    <row r="601" spans="1:39" ht="99.95" customHeight="1" x14ac:dyDescent="0.25">
      <c r="A601" s="1">
        <f t="shared" si="49"/>
        <v>0</v>
      </c>
      <c r="B601" s="65" t="s">
        <v>60</v>
      </c>
      <c r="C601" s="65"/>
      <c r="D601" s="31">
        <v>944</v>
      </c>
      <c r="E601" s="32">
        <v>0</v>
      </c>
      <c r="F601" s="33" t="s">
        <v>49</v>
      </c>
      <c r="G601" s="34">
        <f>D601*E601</f>
        <v>0</v>
      </c>
      <c r="H601" s="70"/>
      <c r="L601" s="38"/>
    </row>
    <row r="602" spans="1:39" ht="99.95" customHeight="1" x14ac:dyDescent="0.25">
      <c r="A602" s="1">
        <f t="shared" si="49"/>
        <v>0</v>
      </c>
      <c r="B602" s="65" t="s">
        <v>61</v>
      </c>
      <c r="C602" s="65"/>
      <c r="D602" s="31">
        <v>4300</v>
      </c>
      <c r="E602" s="32">
        <v>0</v>
      </c>
      <c r="F602" s="33" t="s">
        <v>49</v>
      </c>
      <c r="G602" s="34">
        <f>D602*E602</f>
        <v>0</v>
      </c>
      <c r="H602" s="70"/>
      <c r="L602" s="36"/>
    </row>
    <row r="603" spans="1:39" ht="99.95" customHeight="1" x14ac:dyDescent="0.25">
      <c r="A603" s="1">
        <f t="shared" si="49"/>
        <v>0</v>
      </c>
      <c r="B603" s="65" t="s">
        <v>62</v>
      </c>
      <c r="C603" s="65"/>
      <c r="D603" s="31">
        <v>3100</v>
      </c>
      <c r="E603" s="32">
        <v>0</v>
      </c>
      <c r="F603" s="33" t="s">
        <v>49</v>
      </c>
      <c r="G603" s="34">
        <f>D603*E603</f>
        <v>0</v>
      </c>
      <c r="H603" s="39"/>
      <c r="L603" s="36"/>
    </row>
    <row r="604" spans="1:39" ht="23.1" customHeight="1" x14ac:dyDescent="0.25">
      <c r="B604" s="40"/>
      <c r="C604" s="40"/>
      <c r="D604" s="41"/>
      <c r="E604" s="42"/>
      <c r="F604" s="43"/>
      <c r="G604" s="44"/>
      <c r="H604" s="39"/>
    </row>
    <row r="605" spans="1:39" ht="23.1" customHeight="1" x14ac:dyDescent="0.25">
      <c r="A605" s="1">
        <f t="shared" ref="A605:A632" si="50">IF((LEFT(B605,10)="Проведение"),1,0)</f>
        <v>0</v>
      </c>
      <c r="B605" s="45"/>
      <c r="C605" s="46" t="s">
        <v>63</v>
      </c>
      <c r="D605" s="47"/>
      <c r="E605" s="45"/>
      <c r="F605" s="45"/>
      <c r="G605" s="48"/>
      <c r="H605" s="7"/>
    </row>
    <row r="606" spans="1:39" ht="23.1" customHeight="1" x14ac:dyDescent="0.25">
      <c r="A606" s="1">
        <f t="shared" si="50"/>
        <v>0</v>
      </c>
      <c r="B606" s="45"/>
      <c r="C606" s="62" t="s">
        <v>64</v>
      </c>
      <c r="D606" s="49" t="s">
        <v>65</v>
      </c>
      <c r="E606" s="50">
        <f>IF(G593&gt;0, ROUND((G593+D586)/D586,2), 0)</f>
        <v>1.01</v>
      </c>
      <c r="F606" s="50"/>
      <c r="G606" s="45"/>
      <c r="H606" s="7"/>
    </row>
    <row r="607" spans="1:39" ht="23.1" customHeight="1" x14ac:dyDescent="0.25">
      <c r="A607" s="1">
        <f t="shared" si="50"/>
        <v>0</v>
      </c>
      <c r="B607" s="45"/>
      <c r="C607" s="62"/>
      <c r="D607" s="49" t="s">
        <v>66</v>
      </c>
      <c r="E607" s="50">
        <f>IF(SUM(G594:G595)&gt;0,ROUND((G594+G595+D586)/D586,2),0)</f>
        <v>1.04</v>
      </c>
      <c r="F607" s="50"/>
      <c r="G607" s="48"/>
      <c r="H607" s="51"/>
    </row>
    <row r="608" spans="1:39" ht="23.1" customHeight="1" x14ac:dyDescent="0.25">
      <c r="A608" s="1">
        <f t="shared" si="50"/>
        <v>0</v>
      </c>
      <c r="B608" s="45"/>
      <c r="C608" s="62"/>
      <c r="D608" s="49" t="s">
        <v>67</v>
      </c>
      <c r="E608" s="50">
        <f>IF(G596&gt;0,ROUND((G596+D586)/D586,2),0)</f>
        <v>0</v>
      </c>
      <c r="F608" s="52"/>
      <c r="G608" s="48"/>
      <c r="H608" s="7"/>
    </row>
    <row r="609" spans="1:40" ht="23.1" customHeight="1" x14ac:dyDescent="0.25">
      <c r="A609" s="1">
        <f t="shared" si="50"/>
        <v>0</v>
      </c>
      <c r="B609" s="45"/>
      <c r="C609" s="62"/>
      <c r="D609" s="49" t="s">
        <v>68</v>
      </c>
      <c r="E609" s="50">
        <f>IF(SUM(G597:G603)&gt;0,ROUND((SUM(G597:G603)+D586)/D586,2),0)</f>
        <v>3.06</v>
      </c>
      <c r="F609" s="45"/>
      <c r="G609" s="48"/>
      <c r="H609" s="7"/>
    </row>
    <row r="610" spans="1:40" ht="23.1" customHeight="1" x14ac:dyDescent="0.25">
      <c r="A610" s="1">
        <f t="shared" si="50"/>
        <v>0</v>
      </c>
      <c r="B610" s="45"/>
      <c r="C610" s="45"/>
      <c r="D610" s="53" t="s">
        <v>69</v>
      </c>
      <c r="E610" s="54">
        <f>SUM(E606:E609)-IF(VALUE(COUNTIF(E606:E609,"&gt;0"))=4,3,0)-IF(VALUE(COUNTIF(E606:E609,"&gt;0"))=3,2,0)-IF(VALUE(COUNTIF(E606:E609,"&gt;0"))=2,1,0)</f>
        <v>3.1099999999999994</v>
      </c>
      <c r="F610" s="55"/>
      <c r="G610" s="48"/>
      <c r="H610" s="7"/>
    </row>
    <row r="611" spans="1:40" ht="23.1" customHeight="1" x14ac:dyDescent="0.25">
      <c r="A611" s="1">
        <f t="shared" si="50"/>
        <v>0</v>
      </c>
      <c r="B611" s="45"/>
      <c r="C611" s="45"/>
      <c r="D611" s="45"/>
      <c r="E611" s="56"/>
      <c r="F611" s="45"/>
      <c r="G611" s="48"/>
      <c r="H611" s="7"/>
    </row>
    <row r="612" spans="1:40" ht="23.1" customHeight="1" x14ac:dyDescent="0.35">
      <c r="A612" s="1">
        <f t="shared" si="50"/>
        <v>0</v>
      </c>
      <c r="B612" s="57"/>
      <c r="C612" s="58" t="s">
        <v>70</v>
      </c>
      <c r="D612" s="63">
        <f>E610*D586</f>
        <v>65795.159999999989</v>
      </c>
      <c r="E612" s="63"/>
      <c r="F612" s="45"/>
      <c r="G612" s="48"/>
      <c r="H612" s="7"/>
    </row>
    <row r="613" spans="1:40" ht="23.1" customHeight="1" x14ac:dyDescent="0.3">
      <c r="A613" s="1">
        <f t="shared" si="50"/>
        <v>0</v>
      </c>
      <c r="B613" s="45"/>
      <c r="C613" s="59" t="s">
        <v>71</v>
      </c>
      <c r="D613" s="64">
        <f>D612/D585</f>
        <v>93.993085714285698</v>
      </c>
      <c r="E613" s="64"/>
      <c r="F613" s="45"/>
      <c r="G613" s="45"/>
      <c r="H613" s="60"/>
    </row>
    <row r="614" spans="1:40" ht="54.95" customHeight="1" x14ac:dyDescent="0.8">
      <c r="A614" s="1">
        <f t="shared" si="50"/>
        <v>0</v>
      </c>
      <c r="B614" s="71" t="s">
        <v>162</v>
      </c>
      <c r="C614" s="71"/>
      <c r="D614" s="71"/>
      <c r="E614" s="71"/>
      <c r="F614" s="71"/>
      <c r="G614" s="71"/>
      <c r="H614" s="5"/>
      <c r="AB614" s="6"/>
      <c r="AC614" s="6"/>
      <c r="AD614" s="6"/>
      <c r="AE614" s="6"/>
      <c r="AF614" s="6"/>
      <c r="AG614" s="6"/>
      <c r="AH614" s="6"/>
    </row>
    <row r="615" spans="1:40" ht="45.95" customHeight="1" x14ac:dyDescent="0.45">
      <c r="A615" s="1">
        <f t="shared" si="50"/>
        <v>0</v>
      </c>
      <c r="B615" s="72" t="s">
        <v>0</v>
      </c>
      <c r="C615" s="72"/>
      <c r="D615" s="72"/>
      <c r="E615" s="72"/>
      <c r="F615" s="72"/>
      <c r="G615" s="72"/>
      <c r="H615" s="7"/>
      <c r="AB615" s="6"/>
      <c r="AC615" s="6"/>
      <c r="AD615" s="6"/>
      <c r="AE615" s="6"/>
      <c r="AF615" s="6"/>
      <c r="AG615" s="6"/>
      <c r="AH615" s="6"/>
      <c r="AJ615" s="4">
        <v>22</v>
      </c>
      <c r="AK615" s="4">
        <v>23</v>
      </c>
      <c r="AL615" s="4">
        <v>24</v>
      </c>
      <c r="AM615" s="4">
        <v>25</v>
      </c>
    </row>
    <row r="616" spans="1:40" ht="30" customHeight="1" x14ac:dyDescent="0.25">
      <c r="A616" s="1">
        <f t="shared" si="50"/>
        <v>0</v>
      </c>
      <c r="B616" s="8"/>
      <c r="C616" s="9" t="s">
        <v>1</v>
      </c>
      <c r="D616" s="10"/>
      <c r="E616" s="8"/>
      <c r="F616" s="8"/>
      <c r="G616" s="11"/>
      <c r="H616" s="7"/>
      <c r="I616" s="12"/>
      <c r="J616" s="12"/>
      <c r="K616" s="12"/>
      <c r="L616" s="12" t="s">
        <v>2</v>
      </c>
      <c r="M616" s="12" t="s">
        <v>3</v>
      </c>
      <c r="N616" s="12" t="s">
        <v>4</v>
      </c>
      <c r="O616" s="12" t="s">
        <v>5</v>
      </c>
      <c r="P616" s="13" t="s">
        <v>6</v>
      </c>
      <c r="Q616" s="12" t="s">
        <v>7</v>
      </c>
      <c r="R616" s="14" t="s">
        <v>8</v>
      </c>
      <c r="S616" s="14" t="s">
        <v>9</v>
      </c>
      <c r="T616" s="12" t="s">
        <v>10</v>
      </c>
      <c r="U616" s="12" t="s">
        <v>11</v>
      </c>
      <c r="V616" s="12" t="s">
        <v>12</v>
      </c>
      <c r="W616" s="14" t="s">
        <v>13</v>
      </c>
      <c r="X616" s="14" t="s">
        <v>14</v>
      </c>
      <c r="Y616" s="12" t="s">
        <v>15</v>
      </c>
      <c r="Z616" s="12"/>
      <c r="AD616" s="3" t="s">
        <v>16</v>
      </c>
      <c r="AE616" s="3" t="s">
        <v>17</v>
      </c>
      <c r="AF616" s="3" t="s">
        <v>18</v>
      </c>
      <c r="AG616" s="3" t="s">
        <v>19</v>
      </c>
      <c r="AI616" s="4">
        <v>1</v>
      </c>
      <c r="AJ616" s="15">
        <v>1.02</v>
      </c>
      <c r="AK616" s="15">
        <v>1.06</v>
      </c>
      <c r="AL616" s="15">
        <v>0</v>
      </c>
      <c r="AM616" s="15">
        <v>3.97</v>
      </c>
      <c r="AN616" s="15">
        <v>6.0500000000000007</v>
      </c>
    </row>
    <row r="617" spans="1:40" ht="23.1" customHeight="1" x14ac:dyDescent="0.25">
      <c r="A617" s="1">
        <f t="shared" si="50"/>
        <v>0</v>
      </c>
      <c r="B617" s="8"/>
      <c r="C617" s="73" t="s">
        <v>20</v>
      </c>
      <c r="D617" s="74" t="s">
        <v>21</v>
      </c>
      <c r="E617" s="74"/>
      <c r="F617" s="74"/>
      <c r="G617" s="74"/>
      <c r="H617" s="16"/>
      <c r="I617" s="12" t="s">
        <v>22</v>
      </c>
      <c r="J617" s="12"/>
      <c r="K617" s="17">
        <v>18</v>
      </c>
      <c r="L617" s="17" t="s">
        <v>106</v>
      </c>
      <c r="M617" s="17">
        <v>3</v>
      </c>
      <c r="N617" s="17">
        <v>19</v>
      </c>
      <c r="O617" s="17">
        <v>1</v>
      </c>
      <c r="P617" s="17">
        <v>3.9</v>
      </c>
      <c r="Q617" s="14">
        <v>714</v>
      </c>
      <c r="R617" s="14">
        <v>23643</v>
      </c>
      <c r="S617" s="17" t="s">
        <v>87</v>
      </c>
      <c r="T617" s="17" t="s">
        <v>25</v>
      </c>
      <c r="U617" s="17">
        <v>50</v>
      </c>
      <c r="V617" s="18">
        <v>1</v>
      </c>
      <c r="W617" s="14">
        <v>3.3000000000000007</v>
      </c>
      <c r="X617" s="14">
        <v>78021.900000000023</v>
      </c>
      <c r="Y617" s="19">
        <v>109.27436974789919</v>
      </c>
      <c r="Z617" s="12"/>
      <c r="AA617" s="4">
        <v>1</v>
      </c>
      <c r="AB617" s="4">
        <f>IF(N617="выд",1,0)</f>
        <v>0</v>
      </c>
      <c r="AD617" s="15">
        <f>E642</f>
        <v>1.01</v>
      </c>
      <c r="AE617" s="15">
        <f>E643</f>
        <v>1.05</v>
      </c>
      <c r="AF617" s="15">
        <f>E644</f>
        <v>0</v>
      </c>
      <c r="AG617" s="15">
        <f>E645</f>
        <v>3.24</v>
      </c>
      <c r="AI617" s="4">
        <v>2</v>
      </c>
      <c r="AJ617" s="15" t="s">
        <v>26</v>
      </c>
      <c r="AK617" s="15" t="s">
        <v>26</v>
      </c>
      <c r="AL617" s="15" t="s">
        <v>26</v>
      </c>
      <c r="AM617" s="15" t="s">
        <v>26</v>
      </c>
    </row>
    <row r="618" spans="1:40" ht="23.1" customHeight="1" x14ac:dyDescent="0.25">
      <c r="A618" s="1">
        <f t="shared" si="50"/>
        <v>0</v>
      </c>
      <c r="B618" s="8"/>
      <c r="C618" s="73"/>
      <c r="D618" s="74" t="s">
        <v>107</v>
      </c>
      <c r="E618" s="74"/>
      <c r="F618" s="74"/>
      <c r="G618" s="74"/>
      <c r="H618" s="16"/>
      <c r="I618" s="12"/>
      <c r="J618" s="12">
        <v>18</v>
      </c>
      <c r="K618" s="12"/>
      <c r="L618" s="12">
        <v>1</v>
      </c>
      <c r="M618" s="12"/>
      <c r="N618" s="12"/>
      <c r="O618" s="12"/>
      <c r="P618" s="12"/>
      <c r="Q618" s="12"/>
      <c r="R618" s="12"/>
      <c r="S618" s="12"/>
      <c r="T618" s="12"/>
      <c r="U618" s="12"/>
      <c r="V618" s="12"/>
      <c r="W618" s="12"/>
      <c r="X618" s="12"/>
      <c r="Y618" s="12"/>
      <c r="Z618" s="12"/>
      <c r="AI618" s="4">
        <v>3</v>
      </c>
      <c r="AJ618" s="15" t="s">
        <v>26</v>
      </c>
      <c r="AK618" s="15" t="s">
        <v>26</v>
      </c>
      <c r="AL618" s="15" t="s">
        <v>26</v>
      </c>
      <c r="AM618" s="15" t="s">
        <v>26</v>
      </c>
    </row>
    <row r="619" spans="1:40" ht="23.1" customHeight="1" x14ac:dyDescent="0.25">
      <c r="A619" s="1">
        <f t="shared" si="50"/>
        <v>0</v>
      </c>
      <c r="B619" s="8"/>
      <c r="C619" s="73"/>
      <c r="D619" s="74" t="s">
        <v>108</v>
      </c>
      <c r="E619" s="74"/>
      <c r="F619" s="74"/>
      <c r="G619" s="74"/>
      <c r="H619" s="16"/>
      <c r="I619" s="12"/>
      <c r="J619" s="12"/>
      <c r="K619" s="12"/>
      <c r="L619" s="12" t="s">
        <v>29</v>
      </c>
      <c r="M619" s="12"/>
      <c r="N619" s="12"/>
      <c r="O619" s="12"/>
      <c r="P619" s="12"/>
      <c r="Q619" s="12"/>
      <c r="R619" s="12"/>
      <c r="S619" s="12"/>
      <c r="T619" s="12"/>
      <c r="U619" s="12"/>
      <c r="V619" s="12"/>
      <c r="W619" s="12"/>
      <c r="X619" s="12"/>
      <c r="Y619" s="12"/>
      <c r="Z619" s="12"/>
      <c r="AI619" s="4">
        <v>4</v>
      </c>
      <c r="AJ619" s="15" t="s">
        <v>26</v>
      </c>
      <c r="AK619" s="15" t="s">
        <v>26</v>
      </c>
      <c r="AL619" s="15" t="s">
        <v>26</v>
      </c>
      <c r="AM619" s="15" t="s">
        <v>26</v>
      </c>
    </row>
    <row r="620" spans="1:40" ht="23.1" customHeight="1" x14ac:dyDescent="0.25">
      <c r="A620" s="1">
        <f t="shared" si="50"/>
        <v>0</v>
      </c>
      <c r="B620" s="8"/>
      <c r="C620" s="20" t="s">
        <v>30</v>
      </c>
      <c r="D620" s="21">
        <v>3.9</v>
      </c>
      <c r="E620" s="22"/>
      <c r="F620" s="8"/>
      <c r="G620" s="11"/>
      <c r="H620" s="7"/>
      <c r="AI620" s="4">
        <v>5</v>
      </c>
      <c r="AJ620" s="15" t="s">
        <v>26</v>
      </c>
      <c r="AK620" s="15" t="s">
        <v>26</v>
      </c>
      <c r="AL620" s="15" t="s">
        <v>26</v>
      </c>
      <c r="AM620" s="15" t="s">
        <v>26</v>
      </c>
    </row>
    <row r="621" spans="1:40" ht="23.1" customHeight="1" x14ac:dyDescent="0.25">
      <c r="A621" s="1">
        <f t="shared" si="50"/>
        <v>0</v>
      </c>
      <c r="B621" s="8"/>
      <c r="C621" s="20" t="s">
        <v>31</v>
      </c>
      <c r="D621" s="23">
        <v>714</v>
      </c>
      <c r="E621" s="66" t="s">
        <v>32</v>
      </c>
      <c r="F621" s="66"/>
      <c r="G621" s="67">
        <f>D622/D621</f>
        <v>33.113445378151262</v>
      </c>
      <c r="H621" s="7"/>
      <c r="AI621" s="4">
        <v>6</v>
      </c>
      <c r="AJ621" s="15" t="s">
        <v>26</v>
      </c>
      <c r="AK621" s="15" t="s">
        <v>26</v>
      </c>
      <c r="AL621" s="15" t="s">
        <v>26</v>
      </c>
      <c r="AM621" s="15" t="s">
        <v>26</v>
      </c>
    </row>
    <row r="622" spans="1:40" ht="23.1" customHeight="1" x14ac:dyDescent="0.25">
      <c r="A622" s="1">
        <f t="shared" si="50"/>
        <v>0</v>
      </c>
      <c r="B622" s="8"/>
      <c r="C622" s="20" t="s">
        <v>33</v>
      </c>
      <c r="D622" s="21">
        <v>23643</v>
      </c>
      <c r="E622" s="66"/>
      <c r="F622" s="66"/>
      <c r="G622" s="67"/>
      <c r="H622" s="7"/>
      <c r="AI622" s="4">
        <v>7</v>
      </c>
      <c r="AJ622" s="15" t="s">
        <v>26</v>
      </c>
      <c r="AK622" s="15" t="s">
        <v>26</v>
      </c>
      <c r="AL622" s="15" t="s">
        <v>26</v>
      </c>
      <c r="AM622" s="15" t="s">
        <v>26</v>
      </c>
    </row>
    <row r="623" spans="1:40" ht="23.1" customHeight="1" x14ac:dyDescent="0.25">
      <c r="A623" s="1">
        <f t="shared" si="50"/>
        <v>0</v>
      </c>
      <c r="B623" s="8"/>
      <c r="C623" s="24"/>
      <c r="D623" s="25"/>
      <c r="E623" s="22"/>
      <c r="F623" s="8"/>
      <c r="G623" s="11"/>
      <c r="H623" s="7"/>
      <c r="AI623" s="4">
        <v>8</v>
      </c>
      <c r="AJ623" s="15" t="s">
        <v>26</v>
      </c>
      <c r="AK623" s="15" t="s">
        <v>26</v>
      </c>
      <c r="AL623" s="15" t="s">
        <v>26</v>
      </c>
      <c r="AM623" s="15" t="s">
        <v>26</v>
      </c>
    </row>
    <row r="624" spans="1:40" ht="23.1" customHeight="1" x14ac:dyDescent="0.25">
      <c r="A624" s="1">
        <f t="shared" si="50"/>
        <v>0</v>
      </c>
      <c r="B624" s="8"/>
      <c r="C624" s="26" t="s">
        <v>34</v>
      </c>
      <c r="D624" s="27" t="s">
        <v>87</v>
      </c>
      <c r="E624" s="8"/>
      <c r="F624" s="8"/>
      <c r="G624" s="11"/>
      <c r="H624" s="7"/>
      <c r="AI624" s="4">
        <v>9</v>
      </c>
      <c r="AJ624" s="15" t="s">
        <v>26</v>
      </c>
      <c r="AK624" s="15" t="s">
        <v>26</v>
      </c>
      <c r="AL624" s="15" t="s">
        <v>26</v>
      </c>
      <c r="AM624" s="15" t="s">
        <v>26</v>
      </c>
    </row>
    <row r="625" spans="1:39" ht="23.1" customHeight="1" x14ac:dyDescent="0.25">
      <c r="A625" s="1">
        <f t="shared" si="50"/>
        <v>0</v>
      </c>
      <c r="B625" s="8"/>
      <c r="C625" s="26" t="s">
        <v>11</v>
      </c>
      <c r="D625" s="27">
        <v>50</v>
      </c>
      <c r="E625" s="8"/>
      <c r="F625" s="8"/>
      <c r="G625" s="11"/>
      <c r="H625" s="7"/>
      <c r="AI625" s="4">
        <v>10</v>
      </c>
      <c r="AJ625" s="15" t="s">
        <v>26</v>
      </c>
      <c r="AK625" s="15" t="s">
        <v>26</v>
      </c>
      <c r="AL625" s="15" t="s">
        <v>26</v>
      </c>
      <c r="AM625" s="15" t="s">
        <v>26</v>
      </c>
    </row>
    <row r="626" spans="1:39" ht="23.1" customHeight="1" x14ac:dyDescent="0.25">
      <c r="A626" s="1">
        <f t="shared" si="50"/>
        <v>0</v>
      </c>
      <c r="B626" s="8"/>
      <c r="C626" s="26" t="s">
        <v>35</v>
      </c>
      <c r="D626" s="28" t="s">
        <v>36</v>
      </c>
      <c r="E626" s="8"/>
      <c r="F626" s="8"/>
      <c r="G626" s="11"/>
      <c r="H626" s="7"/>
      <c r="AI626" s="4">
        <v>11</v>
      </c>
      <c r="AJ626" s="15" t="s">
        <v>26</v>
      </c>
      <c r="AK626" s="15" t="s">
        <v>26</v>
      </c>
      <c r="AL626" s="15" t="s">
        <v>26</v>
      </c>
      <c r="AM626" s="15" t="s">
        <v>26</v>
      </c>
    </row>
    <row r="627" spans="1:39" ht="23.1" customHeight="1" x14ac:dyDescent="0.25">
      <c r="A627" s="1">
        <f t="shared" si="50"/>
        <v>0</v>
      </c>
      <c r="B627" s="8"/>
      <c r="C627" s="8"/>
      <c r="D627" s="8"/>
      <c r="E627" s="8"/>
      <c r="F627" s="8"/>
      <c r="G627" s="11"/>
      <c r="H627" s="7"/>
      <c r="AI627" s="4">
        <v>12</v>
      </c>
      <c r="AJ627" s="15" t="s">
        <v>26</v>
      </c>
      <c r="AK627" s="15" t="s">
        <v>26</v>
      </c>
      <c r="AL627" s="15" t="s">
        <v>26</v>
      </c>
      <c r="AM627" s="15" t="s">
        <v>26</v>
      </c>
    </row>
    <row r="628" spans="1:39" ht="50.1" customHeight="1" x14ac:dyDescent="0.25">
      <c r="A628" s="1">
        <f t="shared" si="50"/>
        <v>0</v>
      </c>
      <c r="B628" s="68" t="s">
        <v>37</v>
      </c>
      <c r="C628" s="68"/>
      <c r="D628" s="29" t="s">
        <v>38</v>
      </c>
      <c r="E628" s="69" t="s">
        <v>39</v>
      </c>
      <c r="F628" s="69"/>
      <c r="G628" s="29" t="s">
        <v>40</v>
      </c>
      <c r="H628" s="7"/>
      <c r="L628" s="30" t="s">
        <v>41</v>
      </c>
      <c r="N628" s="3" t="s">
        <v>42</v>
      </c>
      <c r="O628" s="3" t="s">
        <v>43</v>
      </c>
      <c r="P628" s="3" t="s">
        <v>44</v>
      </c>
      <c r="Q628" s="3" t="s">
        <v>45</v>
      </c>
      <c r="R628" s="3" t="s">
        <v>46</v>
      </c>
      <c r="S628" s="3" t="s">
        <v>47</v>
      </c>
      <c r="AI628" s="4">
        <v>13</v>
      </c>
      <c r="AJ628" s="15" t="s">
        <v>26</v>
      </c>
      <c r="AK628" s="15" t="s">
        <v>26</v>
      </c>
      <c r="AL628" s="15" t="s">
        <v>26</v>
      </c>
      <c r="AM628" s="15" t="s">
        <v>26</v>
      </c>
    </row>
    <row r="629" spans="1:39" ht="50.1" customHeight="1" x14ac:dyDescent="0.25">
      <c r="A629" s="1">
        <f t="shared" si="50"/>
        <v>0</v>
      </c>
      <c r="B629" s="65" t="s">
        <v>48</v>
      </c>
      <c r="C629" s="65"/>
      <c r="D629" s="31">
        <v>85.76</v>
      </c>
      <c r="E629" s="32">
        <v>3.9</v>
      </c>
      <c r="F629" s="33" t="s">
        <v>49</v>
      </c>
      <c r="G629" s="34">
        <f t="shared" ref="G629:G636" si="51">D629*E629</f>
        <v>334.464</v>
      </c>
      <c r="H629" s="70"/>
      <c r="L629" s="35">
        <v>85.76</v>
      </c>
      <c r="N629" s="3">
        <v>65.87</v>
      </c>
      <c r="O629" s="3">
        <v>30.2</v>
      </c>
      <c r="P629" s="3">
        <v>80</v>
      </c>
      <c r="Q629" s="3">
        <v>5269.6</v>
      </c>
      <c r="R629" s="3">
        <v>1591.42</v>
      </c>
      <c r="S629" s="3">
        <v>6861.02</v>
      </c>
      <c r="AI629" s="4">
        <v>14</v>
      </c>
      <c r="AJ629" s="15" t="s">
        <v>26</v>
      </c>
      <c r="AK629" s="15" t="s">
        <v>26</v>
      </c>
      <c r="AL629" s="15" t="s">
        <v>26</v>
      </c>
      <c r="AM629" s="15" t="s">
        <v>26</v>
      </c>
    </row>
    <row r="630" spans="1:39" ht="50.1" customHeight="1" x14ac:dyDescent="0.25">
      <c r="A630" s="1">
        <f t="shared" si="50"/>
        <v>0</v>
      </c>
      <c r="B630" s="65" t="s">
        <v>50</v>
      </c>
      <c r="C630" s="65"/>
      <c r="D630" s="31">
        <v>210</v>
      </c>
      <c r="E630" s="32">
        <v>1</v>
      </c>
      <c r="F630" s="33" t="s">
        <v>51</v>
      </c>
      <c r="G630" s="34">
        <f t="shared" si="51"/>
        <v>210</v>
      </c>
      <c r="H630" s="70"/>
      <c r="L630" s="36"/>
      <c r="AI630" s="4">
        <v>15</v>
      </c>
      <c r="AJ630" s="15" t="s">
        <v>26</v>
      </c>
      <c r="AK630" s="15" t="s">
        <v>26</v>
      </c>
      <c r="AL630" s="15" t="s">
        <v>26</v>
      </c>
      <c r="AM630" s="15" t="s">
        <v>26</v>
      </c>
    </row>
    <row r="631" spans="1:39" ht="50.1" customHeight="1" x14ac:dyDescent="0.25">
      <c r="A631" s="1">
        <f t="shared" si="50"/>
        <v>0</v>
      </c>
      <c r="B631" s="65" t="s">
        <v>52</v>
      </c>
      <c r="C631" s="65"/>
      <c r="D631" s="31">
        <v>880</v>
      </c>
      <c r="E631" s="32">
        <v>1</v>
      </c>
      <c r="F631" s="33" t="s">
        <v>51</v>
      </c>
      <c r="G631" s="34">
        <f t="shared" si="51"/>
        <v>880</v>
      </c>
      <c r="H631" s="70"/>
      <c r="L631" s="36"/>
      <c r="AI631" s="4">
        <v>16</v>
      </c>
      <c r="AJ631" s="15" t="s">
        <v>26</v>
      </c>
      <c r="AK631" s="15" t="s">
        <v>26</v>
      </c>
      <c r="AL631" s="15" t="s">
        <v>26</v>
      </c>
      <c r="AM631" s="15" t="s">
        <v>26</v>
      </c>
    </row>
    <row r="632" spans="1:39" ht="50.1" customHeight="1" x14ac:dyDescent="0.25">
      <c r="A632" s="1">
        <f t="shared" si="50"/>
        <v>0</v>
      </c>
      <c r="B632" s="65" t="s">
        <v>53</v>
      </c>
      <c r="C632" s="65"/>
      <c r="D632" s="31">
        <v>1620</v>
      </c>
      <c r="E632" s="32"/>
      <c r="F632" s="33" t="s">
        <v>49</v>
      </c>
      <c r="G632" s="34">
        <f t="shared" si="51"/>
        <v>0</v>
      </c>
      <c r="H632" s="70"/>
      <c r="J632" s="3" t="s">
        <v>54</v>
      </c>
      <c r="K632" s="3" t="s">
        <v>55</v>
      </c>
      <c r="L632" s="3" t="s">
        <v>56</v>
      </c>
      <c r="AI632" s="4">
        <v>17</v>
      </c>
      <c r="AJ632" s="15" t="s">
        <v>26</v>
      </c>
      <c r="AK632" s="15" t="s">
        <v>26</v>
      </c>
      <c r="AL632" s="15" t="s">
        <v>26</v>
      </c>
      <c r="AM632" s="15" t="s">
        <v>26</v>
      </c>
    </row>
    <row r="633" spans="1:39" ht="50.1" customHeight="1" x14ac:dyDescent="0.25">
      <c r="A633" s="1">
        <f>IF((LEFT(B633,10)="Проведение"),1,0)</f>
        <v>0</v>
      </c>
      <c r="B633" s="65" t="str">
        <f>IF(L619="естественное","Рубки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633" s="65"/>
      <c r="D633" s="37">
        <v>12600</v>
      </c>
      <c r="E633" s="32">
        <v>3.9</v>
      </c>
      <c r="F633" s="33" t="s">
        <v>49</v>
      </c>
      <c r="G633" s="34">
        <f t="shared" si="51"/>
        <v>49140</v>
      </c>
      <c r="H633" s="70"/>
      <c r="J633" s="3">
        <v>10500</v>
      </c>
      <c r="K633" s="3">
        <v>12600</v>
      </c>
      <c r="L633" s="3">
        <v>23100</v>
      </c>
      <c r="AI633" s="4">
        <v>18</v>
      </c>
      <c r="AJ633" s="15" t="s">
        <v>26</v>
      </c>
      <c r="AK633" s="15" t="s">
        <v>26</v>
      </c>
      <c r="AL633" s="15" t="s">
        <v>26</v>
      </c>
      <c r="AM633" s="15" t="s">
        <v>26</v>
      </c>
    </row>
    <row r="634" spans="1:39" ht="99.95" customHeight="1" x14ac:dyDescent="0.25">
      <c r="A634" s="1">
        <f t="shared" ref="A634:A639" si="52">IF((LEFT(B634,10)="Проведение"),1,0)</f>
        <v>0</v>
      </c>
      <c r="B634" s="65" t="s">
        <v>57</v>
      </c>
      <c r="C634" s="65"/>
      <c r="D634" s="31">
        <v>1000</v>
      </c>
      <c r="E634" s="32">
        <v>3.9</v>
      </c>
      <c r="F634" s="33" t="s">
        <v>49</v>
      </c>
      <c r="G634" s="34">
        <f t="shared" si="51"/>
        <v>3900</v>
      </c>
      <c r="H634" s="70"/>
      <c r="L634" s="36"/>
    </row>
    <row r="635" spans="1:39" ht="99.95" customHeight="1" x14ac:dyDescent="0.25">
      <c r="A635" s="1">
        <f t="shared" si="52"/>
        <v>0</v>
      </c>
      <c r="B635" s="65" t="s">
        <v>58</v>
      </c>
      <c r="C635" s="65"/>
      <c r="D635" s="31">
        <v>18872</v>
      </c>
      <c r="E635" s="32">
        <v>0</v>
      </c>
      <c r="F635" s="33" t="s">
        <v>49</v>
      </c>
      <c r="G635" s="34">
        <f t="shared" si="51"/>
        <v>0</v>
      </c>
      <c r="H635" s="70"/>
      <c r="L635" s="38"/>
    </row>
    <row r="636" spans="1:39" ht="99.95" customHeight="1" x14ac:dyDescent="0.25">
      <c r="A636" s="1">
        <f t="shared" si="52"/>
        <v>0</v>
      </c>
      <c r="B636" s="65" t="s">
        <v>59</v>
      </c>
      <c r="C636" s="65"/>
      <c r="D636" s="31">
        <v>4600</v>
      </c>
      <c r="E636" s="32">
        <v>0</v>
      </c>
      <c r="F636" s="33" t="s">
        <v>49</v>
      </c>
      <c r="G636" s="34">
        <f t="shared" si="51"/>
        <v>0</v>
      </c>
      <c r="H636" s="70"/>
      <c r="L636" s="38"/>
    </row>
    <row r="637" spans="1:39" ht="99.95" customHeight="1" x14ac:dyDescent="0.25">
      <c r="A637" s="1">
        <f t="shared" si="52"/>
        <v>0</v>
      </c>
      <c r="B637" s="65" t="s">
        <v>60</v>
      </c>
      <c r="C637" s="65"/>
      <c r="D637" s="31">
        <v>944</v>
      </c>
      <c r="E637" s="32">
        <v>0</v>
      </c>
      <c r="F637" s="33" t="s">
        <v>49</v>
      </c>
      <c r="G637" s="34">
        <f>D637*E637</f>
        <v>0</v>
      </c>
      <c r="H637" s="70"/>
      <c r="L637" s="38"/>
    </row>
    <row r="638" spans="1:39" ht="99.95" customHeight="1" x14ac:dyDescent="0.25">
      <c r="A638" s="1">
        <f t="shared" si="52"/>
        <v>0</v>
      </c>
      <c r="B638" s="65" t="s">
        <v>61</v>
      </c>
      <c r="C638" s="65"/>
      <c r="D638" s="31">
        <v>4300</v>
      </c>
      <c r="E638" s="32">
        <v>0</v>
      </c>
      <c r="F638" s="33" t="s">
        <v>49</v>
      </c>
      <c r="G638" s="34">
        <f>D638*E638</f>
        <v>0</v>
      </c>
      <c r="H638" s="70"/>
      <c r="L638" s="36"/>
    </row>
    <row r="639" spans="1:39" ht="99.95" customHeight="1" x14ac:dyDescent="0.25">
      <c r="A639" s="1">
        <f t="shared" si="52"/>
        <v>0</v>
      </c>
      <c r="B639" s="65" t="s">
        <v>62</v>
      </c>
      <c r="C639" s="65"/>
      <c r="D639" s="31">
        <v>3100</v>
      </c>
      <c r="E639" s="32">
        <v>0</v>
      </c>
      <c r="F639" s="33" t="s">
        <v>49</v>
      </c>
      <c r="G639" s="34">
        <f>D639*E639</f>
        <v>0</v>
      </c>
      <c r="H639" s="39"/>
      <c r="L639" s="36"/>
    </row>
    <row r="640" spans="1:39" ht="23.1" customHeight="1" x14ac:dyDescent="0.25">
      <c r="B640" s="40"/>
      <c r="C640" s="40"/>
      <c r="D640" s="41"/>
      <c r="E640" s="42"/>
      <c r="F640" s="43"/>
      <c r="G640" s="44"/>
      <c r="H640" s="39"/>
    </row>
    <row r="641" spans="1:40" ht="23.1" customHeight="1" x14ac:dyDescent="0.25">
      <c r="A641" s="1">
        <f t="shared" ref="A641:A668" si="53">IF((LEFT(B641,10)="Проведение"),1,0)</f>
        <v>0</v>
      </c>
      <c r="B641" s="45"/>
      <c r="C641" s="46" t="s">
        <v>63</v>
      </c>
      <c r="D641" s="47"/>
      <c r="E641" s="45"/>
      <c r="F641" s="45"/>
      <c r="G641" s="48"/>
      <c r="H641" s="7"/>
    </row>
    <row r="642" spans="1:40" ht="23.1" customHeight="1" x14ac:dyDescent="0.25">
      <c r="A642" s="1">
        <f t="shared" si="53"/>
        <v>0</v>
      </c>
      <c r="B642" s="45"/>
      <c r="C642" s="62" t="s">
        <v>64</v>
      </c>
      <c r="D642" s="49" t="s">
        <v>65</v>
      </c>
      <c r="E642" s="50">
        <f>IF(G629&gt;0, ROUND((G629+D622)/D622,2), 0)</f>
        <v>1.01</v>
      </c>
      <c r="F642" s="50"/>
      <c r="G642" s="45"/>
      <c r="H642" s="7"/>
    </row>
    <row r="643" spans="1:40" ht="23.1" customHeight="1" x14ac:dyDescent="0.25">
      <c r="A643" s="1">
        <f t="shared" si="53"/>
        <v>0</v>
      </c>
      <c r="B643" s="45"/>
      <c r="C643" s="62"/>
      <c r="D643" s="49" t="s">
        <v>66</v>
      </c>
      <c r="E643" s="50">
        <f>IF(SUM(G630:G631)&gt;0,ROUND((G630+G631+D622)/D622,2),0)</f>
        <v>1.05</v>
      </c>
      <c r="F643" s="50"/>
      <c r="G643" s="48"/>
      <c r="H643" s="51"/>
    </row>
    <row r="644" spans="1:40" ht="23.1" customHeight="1" x14ac:dyDescent="0.25">
      <c r="A644" s="1">
        <f t="shared" si="53"/>
        <v>0</v>
      </c>
      <c r="B644" s="45"/>
      <c r="C644" s="62"/>
      <c r="D644" s="49" t="s">
        <v>67</v>
      </c>
      <c r="E644" s="50">
        <f>IF(G632&gt;0,ROUND((G632+D622)/D622,2),0)</f>
        <v>0</v>
      </c>
      <c r="F644" s="52"/>
      <c r="G644" s="48"/>
      <c r="H644" s="7"/>
    </row>
    <row r="645" spans="1:40" ht="23.1" customHeight="1" x14ac:dyDescent="0.25">
      <c r="A645" s="1">
        <f t="shared" si="53"/>
        <v>0</v>
      </c>
      <c r="B645" s="45"/>
      <c r="C645" s="62"/>
      <c r="D645" s="49" t="s">
        <v>68</v>
      </c>
      <c r="E645" s="50">
        <f>IF(SUM(G633:G639)&gt;0,ROUND((SUM(G633:G639)+D622)/D622,2),0)</f>
        <v>3.24</v>
      </c>
      <c r="F645" s="45"/>
      <c r="G645" s="48"/>
      <c r="H645" s="7"/>
    </row>
    <row r="646" spans="1:40" ht="23.1" customHeight="1" x14ac:dyDescent="0.25">
      <c r="A646" s="1">
        <f t="shared" si="53"/>
        <v>0</v>
      </c>
      <c r="B646" s="45"/>
      <c r="C646" s="45"/>
      <c r="D646" s="53" t="s">
        <v>69</v>
      </c>
      <c r="E646" s="54">
        <f>SUM(E642:E645)-IF(VALUE(COUNTIF(E642:E645,"&gt;0"))=4,3,0)-IF(VALUE(COUNTIF(E642:E645,"&gt;0"))=3,2,0)-IF(VALUE(COUNTIF(E642:E645,"&gt;0"))=2,1,0)</f>
        <v>3.3000000000000007</v>
      </c>
      <c r="F646" s="55"/>
      <c r="G646" s="48"/>
      <c r="H646" s="7"/>
    </row>
    <row r="647" spans="1:40" ht="23.1" customHeight="1" x14ac:dyDescent="0.25">
      <c r="A647" s="1">
        <f t="shared" si="53"/>
        <v>0</v>
      </c>
      <c r="B647" s="45"/>
      <c r="C647" s="45"/>
      <c r="D647" s="45"/>
      <c r="E647" s="56"/>
      <c r="F647" s="45"/>
      <c r="G647" s="48"/>
      <c r="H647" s="7"/>
    </row>
    <row r="648" spans="1:40" ht="23.1" customHeight="1" x14ac:dyDescent="0.35">
      <c r="A648" s="1">
        <f t="shared" si="53"/>
        <v>0</v>
      </c>
      <c r="B648" s="57"/>
      <c r="C648" s="58" t="s">
        <v>70</v>
      </c>
      <c r="D648" s="63">
        <f>E646*D622</f>
        <v>78021.900000000023</v>
      </c>
      <c r="E648" s="63"/>
      <c r="F648" s="45"/>
      <c r="G648" s="48"/>
      <c r="H648" s="7"/>
    </row>
    <row r="649" spans="1:40" ht="23.1" customHeight="1" x14ac:dyDescent="0.3">
      <c r="A649" s="1">
        <f t="shared" si="53"/>
        <v>0</v>
      </c>
      <c r="B649" s="45"/>
      <c r="C649" s="59" t="s">
        <v>71</v>
      </c>
      <c r="D649" s="64">
        <f>D648/D621</f>
        <v>109.27436974789919</v>
      </c>
      <c r="E649" s="64"/>
      <c r="F649" s="45"/>
      <c r="G649" s="45"/>
      <c r="H649" s="60"/>
    </row>
    <row r="650" spans="1:40" ht="54.95" customHeight="1" x14ac:dyDescent="0.8">
      <c r="A650" s="1">
        <f t="shared" si="53"/>
        <v>0</v>
      </c>
      <c r="B650" s="71" t="s">
        <v>163</v>
      </c>
      <c r="C650" s="71"/>
      <c r="D650" s="71"/>
      <c r="E650" s="71"/>
      <c r="F650" s="71"/>
      <c r="G650" s="71"/>
      <c r="H650" s="5"/>
      <c r="AB650" s="6"/>
      <c r="AC650" s="6"/>
      <c r="AD650" s="6"/>
      <c r="AE650" s="6"/>
      <c r="AF650" s="6"/>
      <c r="AG650" s="6"/>
      <c r="AH650" s="6"/>
    </row>
    <row r="651" spans="1:40" ht="45.95" customHeight="1" x14ac:dyDescent="0.45">
      <c r="A651" s="1">
        <f t="shared" si="53"/>
        <v>0</v>
      </c>
      <c r="B651" s="72" t="s">
        <v>0</v>
      </c>
      <c r="C651" s="72"/>
      <c r="D651" s="72"/>
      <c r="E651" s="72"/>
      <c r="F651" s="72"/>
      <c r="G651" s="72"/>
      <c r="H651" s="7"/>
      <c r="AB651" s="6"/>
      <c r="AC651" s="6"/>
      <c r="AD651" s="6"/>
      <c r="AE651" s="6"/>
      <c r="AF651" s="6"/>
      <c r="AG651" s="6"/>
      <c r="AH651" s="6"/>
      <c r="AJ651" s="4">
        <v>22</v>
      </c>
      <c r="AK651" s="4">
        <v>23</v>
      </c>
      <c r="AL651" s="4">
        <v>24</v>
      </c>
      <c r="AM651" s="4">
        <v>25</v>
      </c>
    </row>
    <row r="652" spans="1:40" ht="30" customHeight="1" x14ac:dyDescent="0.25">
      <c r="A652" s="1">
        <f t="shared" si="53"/>
        <v>0</v>
      </c>
      <c r="B652" s="8"/>
      <c r="C652" s="9" t="s">
        <v>1</v>
      </c>
      <c r="D652" s="10"/>
      <c r="E652" s="8"/>
      <c r="F652" s="8"/>
      <c r="G652" s="11"/>
      <c r="H652" s="7"/>
      <c r="I652" s="12"/>
      <c r="J652" s="12"/>
      <c r="K652" s="12"/>
      <c r="L652" s="12" t="s">
        <v>2</v>
      </c>
      <c r="M652" s="12" t="s">
        <v>3</v>
      </c>
      <c r="N652" s="12" t="s">
        <v>4</v>
      </c>
      <c r="O652" s="12" t="s">
        <v>5</v>
      </c>
      <c r="P652" s="13" t="s">
        <v>6</v>
      </c>
      <c r="Q652" s="12" t="s">
        <v>7</v>
      </c>
      <c r="R652" s="14" t="s">
        <v>8</v>
      </c>
      <c r="S652" s="14" t="s">
        <v>9</v>
      </c>
      <c r="T652" s="12" t="s">
        <v>10</v>
      </c>
      <c r="U652" s="12" t="s">
        <v>11</v>
      </c>
      <c r="V652" s="12" t="s">
        <v>12</v>
      </c>
      <c r="W652" s="14" t="s">
        <v>13</v>
      </c>
      <c r="X652" s="14" t="s">
        <v>14</v>
      </c>
      <c r="Y652" s="12" t="s">
        <v>15</v>
      </c>
      <c r="Z652" s="12"/>
      <c r="AD652" s="3" t="s">
        <v>16</v>
      </c>
      <c r="AE652" s="3" t="s">
        <v>17</v>
      </c>
      <c r="AF652" s="3" t="s">
        <v>18</v>
      </c>
      <c r="AG652" s="3" t="s">
        <v>19</v>
      </c>
      <c r="AI652" s="4">
        <v>1</v>
      </c>
      <c r="AJ652" s="15">
        <v>1.02</v>
      </c>
      <c r="AK652" s="15">
        <v>1.06</v>
      </c>
      <c r="AL652" s="15">
        <v>0</v>
      </c>
      <c r="AM652" s="15">
        <v>3.97</v>
      </c>
      <c r="AN652" s="15">
        <v>6.0500000000000007</v>
      </c>
    </row>
    <row r="653" spans="1:40" ht="23.1" customHeight="1" x14ac:dyDescent="0.25">
      <c r="A653" s="1">
        <f t="shared" si="53"/>
        <v>0</v>
      </c>
      <c r="B653" s="8"/>
      <c r="C653" s="73" t="s">
        <v>20</v>
      </c>
      <c r="D653" s="74" t="s">
        <v>21</v>
      </c>
      <c r="E653" s="74"/>
      <c r="F653" s="74"/>
      <c r="G653" s="74"/>
      <c r="H653" s="16"/>
      <c r="I653" s="12" t="s">
        <v>22</v>
      </c>
      <c r="J653" s="12"/>
      <c r="K653" s="17">
        <v>19</v>
      </c>
      <c r="L653" s="17" t="s">
        <v>106</v>
      </c>
      <c r="M653" s="17">
        <v>16</v>
      </c>
      <c r="N653" s="17">
        <v>9</v>
      </c>
      <c r="O653" s="17">
        <v>1</v>
      </c>
      <c r="P653" s="17">
        <v>6.7</v>
      </c>
      <c r="Q653" s="14">
        <v>1569</v>
      </c>
      <c r="R653" s="14">
        <v>37758</v>
      </c>
      <c r="S653" s="17" t="s">
        <v>109</v>
      </c>
      <c r="T653" s="17" t="s">
        <v>25</v>
      </c>
      <c r="U653" s="17">
        <v>55</v>
      </c>
      <c r="V653" s="18">
        <v>1.5</v>
      </c>
      <c r="W653" s="14">
        <v>3.4700000000000006</v>
      </c>
      <c r="X653" s="14">
        <v>131020.26000000002</v>
      </c>
      <c r="Y653" s="19">
        <v>83.505583173996186</v>
      </c>
      <c r="Z653" s="12"/>
      <c r="AA653" s="4">
        <v>1</v>
      </c>
      <c r="AB653" s="4">
        <f>IF(N653="выд",1,0)</f>
        <v>0</v>
      </c>
      <c r="AD653" s="15">
        <f>E678</f>
        <v>1.02</v>
      </c>
      <c r="AE653" s="15">
        <f>E679</f>
        <v>1.04</v>
      </c>
      <c r="AF653" s="15">
        <f>E680</f>
        <v>0</v>
      </c>
      <c r="AG653" s="15">
        <f>E681</f>
        <v>3.41</v>
      </c>
      <c r="AI653" s="4">
        <v>2</v>
      </c>
      <c r="AJ653" s="15" t="s">
        <v>26</v>
      </c>
      <c r="AK653" s="15" t="s">
        <v>26</v>
      </c>
      <c r="AL653" s="15" t="s">
        <v>26</v>
      </c>
      <c r="AM653" s="15" t="s">
        <v>26</v>
      </c>
    </row>
    <row r="654" spans="1:40" ht="23.1" customHeight="1" x14ac:dyDescent="0.25">
      <c r="A654" s="1">
        <f t="shared" si="53"/>
        <v>0</v>
      </c>
      <c r="B654" s="8"/>
      <c r="C654" s="73"/>
      <c r="D654" s="74" t="s">
        <v>107</v>
      </c>
      <c r="E654" s="74"/>
      <c r="F654" s="74"/>
      <c r="G654" s="74"/>
      <c r="H654" s="16"/>
      <c r="I654" s="12"/>
      <c r="J654" s="12">
        <v>19</v>
      </c>
      <c r="K654" s="12"/>
      <c r="L654" s="12">
        <v>1</v>
      </c>
      <c r="M654" s="12"/>
      <c r="N654" s="12"/>
      <c r="O654" s="12"/>
      <c r="P654" s="12"/>
      <c r="Q654" s="12"/>
      <c r="R654" s="12"/>
      <c r="S654" s="12"/>
      <c r="T654" s="12"/>
      <c r="U654" s="12"/>
      <c r="V654" s="12"/>
      <c r="W654" s="12"/>
      <c r="X654" s="12"/>
      <c r="Y654" s="12"/>
      <c r="Z654" s="12"/>
      <c r="AI654" s="4">
        <v>3</v>
      </c>
      <c r="AJ654" s="15" t="s">
        <v>26</v>
      </c>
      <c r="AK654" s="15" t="s">
        <v>26</v>
      </c>
      <c r="AL654" s="15" t="s">
        <v>26</v>
      </c>
      <c r="AM654" s="15" t="s">
        <v>26</v>
      </c>
    </row>
    <row r="655" spans="1:40" ht="23.1" customHeight="1" x14ac:dyDescent="0.25">
      <c r="A655" s="1">
        <f t="shared" si="53"/>
        <v>0</v>
      </c>
      <c r="B655" s="8"/>
      <c r="C655" s="73"/>
      <c r="D655" s="74" t="s">
        <v>110</v>
      </c>
      <c r="E655" s="74"/>
      <c r="F655" s="74"/>
      <c r="G655" s="74"/>
      <c r="H655" s="16"/>
      <c r="I655" s="12"/>
      <c r="J655" s="12"/>
      <c r="K655" s="12"/>
      <c r="L655" s="12" t="s">
        <v>29</v>
      </c>
      <c r="M655" s="12"/>
      <c r="N655" s="12"/>
      <c r="O655" s="12"/>
      <c r="P655" s="12"/>
      <c r="Q655" s="12"/>
      <c r="R655" s="12"/>
      <c r="S655" s="12"/>
      <c r="T655" s="12"/>
      <c r="U655" s="12"/>
      <c r="V655" s="12"/>
      <c r="W655" s="12"/>
      <c r="X655" s="12"/>
      <c r="Y655" s="12"/>
      <c r="Z655" s="12"/>
      <c r="AI655" s="4">
        <v>4</v>
      </c>
      <c r="AJ655" s="15" t="s">
        <v>26</v>
      </c>
      <c r="AK655" s="15" t="s">
        <v>26</v>
      </c>
      <c r="AL655" s="15" t="s">
        <v>26</v>
      </c>
      <c r="AM655" s="15" t="s">
        <v>26</v>
      </c>
    </row>
    <row r="656" spans="1:40" ht="23.1" customHeight="1" x14ac:dyDescent="0.25">
      <c r="A656" s="1">
        <f t="shared" si="53"/>
        <v>0</v>
      </c>
      <c r="B656" s="8"/>
      <c r="C656" s="20" t="s">
        <v>30</v>
      </c>
      <c r="D656" s="21">
        <v>6.7</v>
      </c>
      <c r="E656" s="22"/>
      <c r="F656" s="8"/>
      <c r="G656" s="11"/>
      <c r="H656" s="7"/>
      <c r="AI656" s="4">
        <v>5</v>
      </c>
      <c r="AJ656" s="15" t="s">
        <v>26</v>
      </c>
      <c r="AK656" s="15" t="s">
        <v>26</v>
      </c>
      <c r="AL656" s="15" t="s">
        <v>26</v>
      </c>
      <c r="AM656" s="15" t="s">
        <v>26</v>
      </c>
    </row>
    <row r="657" spans="1:39" ht="23.1" customHeight="1" x14ac:dyDescent="0.25">
      <c r="A657" s="1">
        <f t="shared" si="53"/>
        <v>0</v>
      </c>
      <c r="B657" s="8"/>
      <c r="C657" s="20" t="s">
        <v>31</v>
      </c>
      <c r="D657" s="23">
        <v>1569</v>
      </c>
      <c r="E657" s="66" t="s">
        <v>32</v>
      </c>
      <c r="F657" s="66"/>
      <c r="G657" s="67">
        <f>D658/D657</f>
        <v>24.065009560229445</v>
      </c>
      <c r="H657" s="7"/>
      <c r="AI657" s="4">
        <v>6</v>
      </c>
      <c r="AJ657" s="15" t="s">
        <v>26</v>
      </c>
      <c r="AK657" s="15" t="s">
        <v>26</v>
      </c>
      <c r="AL657" s="15" t="s">
        <v>26</v>
      </c>
      <c r="AM657" s="15" t="s">
        <v>26</v>
      </c>
    </row>
    <row r="658" spans="1:39" ht="23.1" customHeight="1" x14ac:dyDescent="0.25">
      <c r="A658" s="1">
        <f t="shared" si="53"/>
        <v>0</v>
      </c>
      <c r="B658" s="8"/>
      <c r="C658" s="20" t="s">
        <v>33</v>
      </c>
      <c r="D658" s="21">
        <v>37758</v>
      </c>
      <c r="E658" s="66"/>
      <c r="F658" s="66"/>
      <c r="G658" s="67"/>
      <c r="H658" s="7"/>
      <c r="AI658" s="4">
        <v>7</v>
      </c>
      <c r="AJ658" s="15" t="s">
        <v>26</v>
      </c>
      <c r="AK658" s="15" t="s">
        <v>26</v>
      </c>
      <c r="AL658" s="15" t="s">
        <v>26</v>
      </c>
      <c r="AM658" s="15" t="s">
        <v>26</v>
      </c>
    </row>
    <row r="659" spans="1:39" ht="23.1" customHeight="1" x14ac:dyDescent="0.25">
      <c r="A659" s="1">
        <f t="shared" si="53"/>
        <v>0</v>
      </c>
      <c r="B659" s="8"/>
      <c r="C659" s="24"/>
      <c r="D659" s="25"/>
      <c r="E659" s="22"/>
      <c r="F659" s="8"/>
      <c r="G659" s="11"/>
      <c r="H659" s="7"/>
      <c r="AI659" s="4">
        <v>8</v>
      </c>
      <c r="AJ659" s="15" t="s">
        <v>26</v>
      </c>
      <c r="AK659" s="15" t="s">
        <v>26</v>
      </c>
      <c r="AL659" s="15" t="s">
        <v>26</v>
      </c>
      <c r="AM659" s="15" t="s">
        <v>26</v>
      </c>
    </row>
    <row r="660" spans="1:39" ht="23.1" customHeight="1" x14ac:dyDescent="0.25">
      <c r="A660" s="1">
        <f t="shared" si="53"/>
        <v>0</v>
      </c>
      <c r="B660" s="8"/>
      <c r="C660" s="26" t="s">
        <v>34</v>
      </c>
      <c r="D660" s="27" t="s">
        <v>109</v>
      </c>
      <c r="E660" s="8"/>
      <c r="F660" s="8"/>
      <c r="G660" s="11"/>
      <c r="H660" s="7"/>
      <c r="AI660" s="4">
        <v>9</v>
      </c>
      <c r="AJ660" s="15" t="s">
        <v>26</v>
      </c>
      <c r="AK660" s="15" t="s">
        <v>26</v>
      </c>
      <c r="AL660" s="15" t="s">
        <v>26</v>
      </c>
      <c r="AM660" s="15" t="s">
        <v>26</v>
      </c>
    </row>
    <row r="661" spans="1:39" ht="23.1" customHeight="1" x14ac:dyDescent="0.25">
      <c r="A661" s="1">
        <f t="shared" si="53"/>
        <v>0</v>
      </c>
      <c r="B661" s="8"/>
      <c r="C661" s="26" t="s">
        <v>11</v>
      </c>
      <c r="D661" s="27">
        <v>55</v>
      </c>
      <c r="E661" s="8"/>
      <c r="F661" s="8"/>
      <c r="G661" s="11"/>
      <c r="H661" s="7"/>
      <c r="AI661" s="4">
        <v>10</v>
      </c>
      <c r="AJ661" s="15" t="s">
        <v>26</v>
      </c>
      <c r="AK661" s="15" t="s">
        <v>26</v>
      </c>
      <c r="AL661" s="15" t="s">
        <v>26</v>
      </c>
      <c r="AM661" s="15" t="s">
        <v>26</v>
      </c>
    </row>
    <row r="662" spans="1:39" ht="23.1" customHeight="1" x14ac:dyDescent="0.25">
      <c r="A662" s="1">
        <f t="shared" si="53"/>
        <v>0</v>
      </c>
      <c r="B662" s="8"/>
      <c r="C662" s="26" t="s">
        <v>35</v>
      </c>
      <c r="D662" s="28" t="s">
        <v>36</v>
      </c>
      <c r="E662" s="8"/>
      <c r="F662" s="8"/>
      <c r="G662" s="11"/>
      <c r="H662" s="7"/>
      <c r="AI662" s="4">
        <v>11</v>
      </c>
      <c r="AJ662" s="15" t="s">
        <v>26</v>
      </c>
      <c r="AK662" s="15" t="s">
        <v>26</v>
      </c>
      <c r="AL662" s="15" t="s">
        <v>26</v>
      </c>
      <c r="AM662" s="15" t="s">
        <v>26</v>
      </c>
    </row>
    <row r="663" spans="1:39" ht="23.1" customHeight="1" x14ac:dyDescent="0.25">
      <c r="A663" s="1">
        <f t="shared" si="53"/>
        <v>0</v>
      </c>
      <c r="B663" s="8"/>
      <c r="C663" s="8"/>
      <c r="D663" s="8"/>
      <c r="E663" s="8"/>
      <c r="F663" s="8"/>
      <c r="G663" s="11"/>
      <c r="H663" s="7"/>
      <c r="AI663" s="4">
        <v>12</v>
      </c>
      <c r="AJ663" s="15" t="s">
        <v>26</v>
      </c>
      <c r="AK663" s="15" t="s">
        <v>26</v>
      </c>
      <c r="AL663" s="15" t="s">
        <v>26</v>
      </c>
      <c r="AM663" s="15" t="s">
        <v>26</v>
      </c>
    </row>
    <row r="664" spans="1:39" ht="50.1" customHeight="1" x14ac:dyDescent="0.25">
      <c r="A664" s="1">
        <f t="shared" si="53"/>
        <v>0</v>
      </c>
      <c r="B664" s="68" t="s">
        <v>37</v>
      </c>
      <c r="C664" s="68"/>
      <c r="D664" s="29" t="s">
        <v>38</v>
      </c>
      <c r="E664" s="69" t="s">
        <v>39</v>
      </c>
      <c r="F664" s="69"/>
      <c r="G664" s="29" t="s">
        <v>40</v>
      </c>
      <c r="H664" s="7"/>
      <c r="L664" s="30" t="s">
        <v>41</v>
      </c>
      <c r="N664" s="3" t="s">
        <v>42</v>
      </c>
      <c r="O664" s="3" t="s">
        <v>43</v>
      </c>
      <c r="P664" s="3" t="s">
        <v>44</v>
      </c>
      <c r="Q664" s="3" t="s">
        <v>45</v>
      </c>
      <c r="R664" s="3" t="s">
        <v>46</v>
      </c>
      <c r="S664" s="3" t="s">
        <v>47</v>
      </c>
      <c r="AI664" s="4">
        <v>13</v>
      </c>
      <c r="AJ664" s="15" t="s">
        <v>26</v>
      </c>
      <c r="AK664" s="15" t="s">
        <v>26</v>
      </c>
      <c r="AL664" s="15" t="s">
        <v>26</v>
      </c>
      <c r="AM664" s="15" t="s">
        <v>26</v>
      </c>
    </row>
    <row r="665" spans="1:39" ht="50.1" customHeight="1" x14ac:dyDescent="0.25">
      <c r="A665" s="1">
        <f t="shared" si="53"/>
        <v>0</v>
      </c>
      <c r="B665" s="65" t="s">
        <v>48</v>
      </c>
      <c r="C665" s="65"/>
      <c r="D665" s="31">
        <v>85.76</v>
      </c>
      <c r="E665" s="32">
        <v>6.7</v>
      </c>
      <c r="F665" s="33" t="s">
        <v>49</v>
      </c>
      <c r="G665" s="34">
        <f t="shared" ref="G665:G672" si="54">D665*E665</f>
        <v>574.5920000000001</v>
      </c>
      <c r="H665" s="70"/>
      <c r="L665" s="35">
        <v>85.76</v>
      </c>
      <c r="N665" s="3">
        <v>65.87</v>
      </c>
      <c r="O665" s="3">
        <v>30.2</v>
      </c>
      <c r="P665" s="3">
        <v>80</v>
      </c>
      <c r="Q665" s="3">
        <v>5269.6</v>
      </c>
      <c r="R665" s="3">
        <v>1591.42</v>
      </c>
      <c r="S665" s="3">
        <v>6861.02</v>
      </c>
      <c r="AI665" s="4">
        <v>14</v>
      </c>
      <c r="AJ665" s="15" t="s">
        <v>26</v>
      </c>
      <c r="AK665" s="15" t="s">
        <v>26</v>
      </c>
      <c r="AL665" s="15" t="s">
        <v>26</v>
      </c>
      <c r="AM665" s="15" t="s">
        <v>26</v>
      </c>
    </row>
    <row r="666" spans="1:39" ht="50.1" customHeight="1" x14ac:dyDescent="0.25">
      <c r="A666" s="1">
        <f t="shared" si="53"/>
        <v>0</v>
      </c>
      <c r="B666" s="65" t="s">
        <v>50</v>
      </c>
      <c r="C666" s="65"/>
      <c r="D666" s="31">
        <v>210</v>
      </c>
      <c r="E666" s="32">
        <v>1.5</v>
      </c>
      <c r="F666" s="33" t="s">
        <v>51</v>
      </c>
      <c r="G666" s="34">
        <f t="shared" si="54"/>
        <v>315</v>
      </c>
      <c r="H666" s="70"/>
      <c r="L666" s="36"/>
      <c r="AI666" s="4">
        <v>15</v>
      </c>
      <c r="AJ666" s="15" t="s">
        <v>26</v>
      </c>
      <c r="AK666" s="15" t="s">
        <v>26</v>
      </c>
      <c r="AL666" s="15" t="s">
        <v>26</v>
      </c>
      <c r="AM666" s="15" t="s">
        <v>26</v>
      </c>
    </row>
    <row r="667" spans="1:39" ht="50.1" customHeight="1" x14ac:dyDescent="0.25">
      <c r="A667" s="1">
        <f t="shared" si="53"/>
        <v>0</v>
      </c>
      <c r="B667" s="65" t="s">
        <v>52</v>
      </c>
      <c r="C667" s="65"/>
      <c r="D667" s="31">
        <v>880</v>
      </c>
      <c r="E667" s="32">
        <v>1.5</v>
      </c>
      <c r="F667" s="33" t="s">
        <v>51</v>
      </c>
      <c r="G667" s="34">
        <f t="shared" si="54"/>
        <v>1320</v>
      </c>
      <c r="H667" s="70"/>
      <c r="L667" s="36"/>
      <c r="AI667" s="4">
        <v>16</v>
      </c>
      <c r="AJ667" s="15" t="s">
        <v>26</v>
      </c>
      <c r="AK667" s="15" t="s">
        <v>26</v>
      </c>
      <c r="AL667" s="15" t="s">
        <v>26</v>
      </c>
      <c r="AM667" s="15" t="s">
        <v>26</v>
      </c>
    </row>
    <row r="668" spans="1:39" ht="50.1" customHeight="1" x14ac:dyDescent="0.25">
      <c r="A668" s="1">
        <f t="shared" si="53"/>
        <v>0</v>
      </c>
      <c r="B668" s="65" t="s">
        <v>53</v>
      </c>
      <c r="C668" s="65"/>
      <c r="D668" s="31">
        <v>1620</v>
      </c>
      <c r="E668" s="32"/>
      <c r="F668" s="33" t="s">
        <v>49</v>
      </c>
      <c r="G668" s="34">
        <f t="shared" si="54"/>
        <v>0</v>
      </c>
      <c r="H668" s="70"/>
      <c r="J668" s="3" t="s">
        <v>54</v>
      </c>
      <c r="K668" s="3" t="s">
        <v>55</v>
      </c>
      <c r="L668" s="3" t="s">
        <v>56</v>
      </c>
      <c r="AI668" s="4">
        <v>17</v>
      </c>
      <c r="AJ668" s="15" t="s">
        <v>26</v>
      </c>
      <c r="AK668" s="15" t="s">
        <v>26</v>
      </c>
      <c r="AL668" s="15" t="s">
        <v>26</v>
      </c>
      <c r="AM668" s="15" t="s">
        <v>26</v>
      </c>
    </row>
    <row r="669" spans="1:39" ht="50.1" customHeight="1" x14ac:dyDescent="0.25">
      <c r="A669" s="1">
        <f>IF((LEFT(B669,10)="Проведение"),1,0)</f>
        <v>0</v>
      </c>
      <c r="B669" s="65" t="str">
        <f>IF(L655="естественное","Рубки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669" s="65"/>
      <c r="D669" s="37">
        <v>12600</v>
      </c>
      <c r="E669" s="32">
        <v>6.7</v>
      </c>
      <c r="F669" s="33" t="s">
        <v>49</v>
      </c>
      <c r="G669" s="34">
        <f t="shared" si="54"/>
        <v>84420</v>
      </c>
      <c r="H669" s="70"/>
      <c r="J669" s="3">
        <v>10500</v>
      </c>
      <c r="K669" s="3">
        <v>12600</v>
      </c>
      <c r="L669" s="3">
        <v>23100</v>
      </c>
      <c r="AI669" s="4">
        <v>18</v>
      </c>
      <c r="AJ669" s="15" t="s">
        <v>26</v>
      </c>
      <c r="AK669" s="15" t="s">
        <v>26</v>
      </c>
      <c r="AL669" s="15" t="s">
        <v>26</v>
      </c>
      <c r="AM669" s="15" t="s">
        <v>26</v>
      </c>
    </row>
    <row r="670" spans="1:39" ht="99.95" customHeight="1" x14ac:dyDescent="0.25">
      <c r="A670" s="1">
        <f t="shared" ref="A670:A675" si="55">IF((LEFT(B670,10)="Проведение"),1,0)</f>
        <v>0</v>
      </c>
      <c r="B670" s="65" t="s">
        <v>57</v>
      </c>
      <c r="C670" s="65"/>
      <c r="D670" s="31">
        <v>1000</v>
      </c>
      <c r="E670" s="32">
        <v>6.7</v>
      </c>
      <c r="F670" s="33" t="s">
        <v>49</v>
      </c>
      <c r="G670" s="34">
        <f t="shared" si="54"/>
        <v>6700</v>
      </c>
      <c r="H670" s="70"/>
      <c r="L670" s="36"/>
    </row>
    <row r="671" spans="1:39" ht="99.95" customHeight="1" x14ac:dyDescent="0.25">
      <c r="A671" s="1">
        <f t="shared" si="55"/>
        <v>0</v>
      </c>
      <c r="B671" s="65" t="s">
        <v>58</v>
      </c>
      <c r="C671" s="65"/>
      <c r="D671" s="31">
        <v>18872</v>
      </c>
      <c r="E671" s="32">
        <v>0</v>
      </c>
      <c r="F671" s="33" t="s">
        <v>49</v>
      </c>
      <c r="G671" s="34">
        <f t="shared" si="54"/>
        <v>0</v>
      </c>
      <c r="H671" s="70"/>
      <c r="L671" s="38"/>
    </row>
    <row r="672" spans="1:39" ht="99.95" customHeight="1" x14ac:dyDescent="0.25">
      <c r="A672" s="1">
        <f t="shared" si="55"/>
        <v>0</v>
      </c>
      <c r="B672" s="65" t="s">
        <v>59</v>
      </c>
      <c r="C672" s="65"/>
      <c r="D672" s="31">
        <v>4600</v>
      </c>
      <c r="E672" s="32">
        <v>0</v>
      </c>
      <c r="F672" s="33" t="s">
        <v>49</v>
      </c>
      <c r="G672" s="34">
        <f t="shared" si="54"/>
        <v>0</v>
      </c>
      <c r="H672" s="70"/>
      <c r="L672" s="38"/>
    </row>
    <row r="673" spans="1:40" ht="99.95" customHeight="1" x14ac:dyDescent="0.25">
      <c r="A673" s="1">
        <f t="shared" si="55"/>
        <v>0</v>
      </c>
      <c r="B673" s="65" t="s">
        <v>60</v>
      </c>
      <c r="C673" s="65"/>
      <c r="D673" s="31">
        <v>944</v>
      </c>
      <c r="E673" s="32">
        <v>0</v>
      </c>
      <c r="F673" s="33" t="s">
        <v>49</v>
      </c>
      <c r="G673" s="34">
        <f>D673*E673</f>
        <v>0</v>
      </c>
      <c r="H673" s="70"/>
      <c r="L673" s="38"/>
    </row>
    <row r="674" spans="1:40" ht="99.95" customHeight="1" x14ac:dyDescent="0.25">
      <c r="A674" s="1">
        <f t="shared" si="55"/>
        <v>0</v>
      </c>
      <c r="B674" s="65" t="s">
        <v>61</v>
      </c>
      <c r="C674" s="65"/>
      <c r="D674" s="31">
        <v>4300</v>
      </c>
      <c r="E674" s="32">
        <v>0</v>
      </c>
      <c r="F674" s="33" t="s">
        <v>49</v>
      </c>
      <c r="G674" s="34">
        <f>D674*E674</f>
        <v>0</v>
      </c>
      <c r="H674" s="70"/>
      <c r="L674" s="36"/>
    </row>
    <row r="675" spans="1:40" ht="99.95" customHeight="1" x14ac:dyDescent="0.25">
      <c r="A675" s="1">
        <f t="shared" si="55"/>
        <v>0</v>
      </c>
      <c r="B675" s="65" t="s">
        <v>62</v>
      </c>
      <c r="C675" s="65"/>
      <c r="D675" s="31">
        <v>3100</v>
      </c>
      <c r="E675" s="32">
        <v>0</v>
      </c>
      <c r="F675" s="33" t="s">
        <v>49</v>
      </c>
      <c r="G675" s="34">
        <f>D675*E675</f>
        <v>0</v>
      </c>
      <c r="H675" s="39"/>
      <c r="L675" s="36"/>
    </row>
    <row r="676" spans="1:40" ht="23.1" customHeight="1" x14ac:dyDescent="0.25">
      <c r="B676" s="40"/>
      <c r="C676" s="40"/>
      <c r="D676" s="41"/>
      <c r="E676" s="42"/>
      <c r="F676" s="43"/>
      <c r="G676" s="44"/>
      <c r="H676" s="39"/>
    </row>
    <row r="677" spans="1:40" ht="23.1" customHeight="1" x14ac:dyDescent="0.25">
      <c r="A677" s="1">
        <f t="shared" ref="A677:A704" si="56">IF((LEFT(B677,10)="Проведение"),1,0)</f>
        <v>0</v>
      </c>
      <c r="B677" s="45"/>
      <c r="C677" s="46" t="s">
        <v>63</v>
      </c>
      <c r="D677" s="47"/>
      <c r="E677" s="45"/>
      <c r="F677" s="45"/>
      <c r="G677" s="48"/>
      <c r="H677" s="7"/>
    </row>
    <row r="678" spans="1:40" ht="23.1" customHeight="1" x14ac:dyDescent="0.25">
      <c r="A678" s="1">
        <f t="shared" si="56"/>
        <v>0</v>
      </c>
      <c r="B678" s="45"/>
      <c r="C678" s="62" t="s">
        <v>64</v>
      </c>
      <c r="D678" s="49" t="s">
        <v>65</v>
      </c>
      <c r="E678" s="50">
        <f>IF(G665&gt;0, ROUND((G665+D658)/D658,2), 0)</f>
        <v>1.02</v>
      </c>
      <c r="F678" s="50"/>
      <c r="G678" s="45"/>
      <c r="H678" s="7"/>
    </row>
    <row r="679" spans="1:40" ht="23.1" customHeight="1" x14ac:dyDescent="0.25">
      <c r="A679" s="1">
        <f t="shared" si="56"/>
        <v>0</v>
      </c>
      <c r="B679" s="45"/>
      <c r="C679" s="62"/>
      <c r="D679" s="49" t="s">
        <v>66</v>
      </c>
      <c r="E679" s="50">
        <f>IF(SUM(G666:G667)&gt;0,ROUND((G666+G667+D658)/D658,2),0)</f>
        <v>1.04</v>
      </c>
      <c r="F679" s="50"/>
      <c r="G679" s="48"/>
      <c r="H679" s="51"/>
    </row>
    <row r="680" spans="1:40" ht="23.1" customHeight="1" x14ac:dyDescent="0.25">
      <c r="A680" s="1">
        <f t="shared" si="56"/>
        <v>0</v>
      </c>
      <c r="B680" s="45"/>
      <c r="C680" s="62"/>
      <c r="D680" s="49" t="s">
        <v>67</v>
      </c>
      <c r="E680" s="50">
        <f>IF(G668&gt;0,ROUND((G668+D658)/D658,2),0)</f>
        <v>0</v>
      </c>
      <c r="F680" s="52"/>
      <c r="G680" s="48"/>
      <c r="H680" s="7"/>
    </row>
    <row r="681" spans="1:40" ht="23.1" customHeight="1" x14ac:dyDescent="0.25">
      <c r="A681" s="1">
        <f t="shared" si="56"/>
        <v>0</v>
      </c>
      <c r="B681" s="45"/>
      <c r="C681" s="62"/>
      <c r="D681" s="49" t="s">
        <v>68</v>
      </c>
      <c r="E681" s="50">
        <f>IF(SUM(G669:G675)&gt;0,ROUND((SUM(G669:G675)+D658)/D658,2),0)</f>
        <v>3.41</v>
      </c>
      <c r="F681" s="45"/>
      <c r="G681" s="48"/>
      <c r="H681" s="7"/>
    </row>
    <row r="682" spans="1:40" ht="23.1" customHeight="1" x14ac:dyDescent="0.25">
      <c r="A682" s="1">
        <f t="shared" si="56"/>
        <v>0</v>
      </c>
      <c r="B682" s="45"/>
      <c r="C682" s="45"/>
      <c r="D682" s="53" t="s">
        <v>69</v>
      </c>
      <c r="E682" s="54">
        <f>SUM(E678:E681)-IF(VALUE(COUNTIF(E678:E681,"&gt;0"))=4,3,0)-IF(VALUE(COUNTIF(E678:E681,"&gt;0"))=3,2,0)-IF(VALUE(COUNTIF(E678:E681,"&gt;0"))=2,1,0)</f>
        <v>3.4700000000000006</v>
      </c>
      <c r="F682" s="55"/>
      <c r="G682" s="48"/>
      <c r="H682" s="7"/>
    </row>
    <row r="683" spans="1:40" ht="23.1" customHeight="1" x14ac:dyDescent="0.25">
      <c r="A683" s="1">
        <f t="shared" si="56"/>
        <v>0</v>
      </c>
      <c r="B683" s="45"/>
      <c r="C683" s="45"/>
      <c r="D683" s="45"/>
      <c r="E683" s="56"/>
      <c r="F683" s="45"/>
      <c r="G683" s="48"/>
      <c r="H683" s="7"/>
    </row>
    <row r="684" spans="1:40" ht="23.1" customHeight="1" x14ac:dyDescent="0.35">
      <c r="A684" s="1">
        <f t="shared" si="56"/>
        <v>0</v>
      </c>
      <c r="B684" s="57"/>
      <c r="C684" s="58" t="s">
        <v>70</v>
      </c>
      <c r="D684" s="63">
        <f>E682*D658</f>
        <v>131020.26000000002</v>
      </c>
      <c r="E684" s="63"/>
      <c r="F684" s="45"/>
      <c r="G684" s="48"/>
      <c r="H684" s="7"/>
    </row>
    <row r="685" spans="1:40" ht="23.1" customHeight="1" x14ac:dyDescent="0.3">
      <c r="A685" s="1">
        <f t="shared" si="56"/>
        <v>0</v>
      </c>
      <c r="B685" s="45"/>
      <c r="C685" s="59" t="s">
        <v>71</v>
      </c>
      <c r="D685" s="64">
        <f>D684/D657</f>
        <v>83.505583173996186</v>
      </c>
      <c r="E685" s="64"/>
      <c r="F685" s="45"/>
      <c r="G685" s="45"/>
      <c r="H685" s="60"/>
    </row>
    <row r="686" spans="1:40" ht="54.95" customHeight="1" x14ac:dyDescent="0.8">
      <c r="A686" s="1">
        <f t="shared" si="56"/>
        <v>0</v>
      </c>
      <c r="B686" s="71" t="s">
        <v>164</v>
      </c>
      <c r="C686" s="71"/>
      <c r="D686" s="71"/>
      <c r="E686" s="71"/>
      <c r="F686" s="71"/>
      <c r="G686" s="71"/>
      <c r="H686" s="5"/>
      <c r="AB686" s="6"/>
      <c r="AC686" s="6"/>
      <c r="AD686" s="6"/>
      <c r="AE686" s="6"/>
      <c r="AF686" s="6"/>
      <c r="AG686" s="6"/>
      <c r="AH686" s="6"/>
    </row>
    <row r="687" spans="1:40" ht="45.95" customHeight="1" x14ac:dyDescent="0.45">
      <c r="A687" s="1">
        <f t="shared" si="56"/>
        <v>0</v>
      </c>
      <c r="B687" s="72" t="s">
        <v>0</v>
      </c>
      <c r="C687" s="72"/>
      <c r="D687" s="72"/>
      <c r="E687" s="72"/>
      <c r="F687" s="72"/>
      <c r="G687" s="72"/>
      <c r="H687" s="7"/>
      <c r="AB687" s="6"/>
      <c r="AC687" s="6"/>
      <c r="AD687" s="6"/>
      <c r="AE687" s="6"/>
      <c r="AF687" s="6"/>
      <c r="AG687" s="6"/>
      <c r="AH687" s="6"/>
      <c r="AJ687" s="4">
        <v>22</v>
      </c>
      <c r="AK687" s="4">
        <v>23</v>
      </c>
      <c r="AL687" s="4">
        <v>24</v>
      </c>
      <c r="AM687" s="4">
        <v>25</v>
      </c>
    </row>
    <row r="688" spans="1:40" ht="30" customHeight="1" x14ac:dyDescent="0.25">
      <c r="A688" s="1">
        <f t="shared" si="56"/>
        <v>0</v>
      </c>
      <c r="B688" s="8"/>
      <c r="C688" s="9" t="s">
        <v>1</v>
      </c>
      <c r="D688" s="10"/>
      <c r="E688" s="8"/>
      <c r="F688" s="8"/>
      <c r="G688" s="11"/>
      <c r="H688" s="7"/>
      <c r="I688" s="12"/>
      <c r="J688" s="12"/>
      <c r="K688" s="12"/>
      <c r="L688" s="12" t="s">
        <v>2</v>
      </c>
      <c r="M688" s="12" t="s">
        <v>3</v>
      </c>
      <c r="N688" s="12" t="s">
        <v>4</v>
      </c>
      <c r="O688" s="12" t="s">
        <v>5</v>
      </c>
      <c r="P688" s="13" t="s">
        <v>6</v>
      </c>
      <c r="Q688" s="12" t="s">
        <v>7</v>
      </c>
      <c r="R688" s="14" t="s">
        <v>8</v>
      </c>
      <c r="S688" s="14" t="s">
        <v>9</v>
      </c>
      <c r="T688" s="12" t="s">
        <v>10</v>
      </c>
      <c r="U688" s="12" t="s">
        <v>11</v>
      </c>
      <c r="V688" s="12" t="s">
        <v>12</v>
      </c>
      <c r="W688" s="14" t="s">
        <v>13</v>
      </c>
      <c r="X688" s="14" t="s">
        <v>14</v>
      </c>
      <c r="Y688" s="12" t="s">
        <v>15</v>
      </c>
      <c r="Z688" s="12"/>
      <c r="AD688" s="3" t="s">
        <v>16</v>
      </c>
      <c r="AE688" s="3" t="s">
        <v>17</v>
      </c>
      <c r="AF688" s="3" t="s">
        <v>18</v>
      </c>
      <c r="AG688" s="3" t="s">
        <v>19</v>
      </c>
      <c r="AI688" s="4">
        <v>1</v>
      </c>
      <c r="AJ688" s="15">
        <v>1.02</v>
      </c>
      <c r="AK688" s="15">
        <v>1.06</v>
      </c>
      <c r="AL688" s="15">
        <v>0</v>
      </c>
      <c r="AM688" s="15">
        <v>3.97</v>
      </c>
      <c r="AN688" s="15">
        <v>6.0500000000000007</v>
      </c>
    </row>
    <row r="689" spans="1:39" ht="23.1" customHeight="1" x14ac:dyDescent="0.25">
      <c r="A689" s="1">
        <f t="shared" si="56"/>
        <v>0</v>
      </c>
      <c r="B689" s="8"/>
      <c r="C689" s="73" t="s">
        <v>20</v>
      </c>
      <c r="D689" s="74" t="s">
        <v>21</v>
      </c>
      <c r="E689" s="74"/>
      <c r="F689" s="74"/>
      <c r="G689" s="74"/>
      <c r="H689" s="16"/>
      <c r="I689" s="12" t="s">
        <v>22</v>
      </c>
      <c r="J689" s="12"/>
      <c r="K689" s="17">
        <v>20</v>
      </c>
      <c r="L689" s="17" t="s">
        <v>106</v>
      </c>
      <c r="M689" s="17">
        <v>16</v>
      </c>
      <c r="N689" s="17">
        <v>9</v>
      </c>
      <c r="O689" s="17">
        <v>2</v>
      </c>
      <c r="P689" s="17">
        <v>2.8</v>
      </c>
      <c r="Q689" s="14">
        <v>662</v>
      </c>
      <c r="R689" s="14">
        <v>21449</v>
      </c>
      <c r="S689" s="17" t="s">
        <v>109</v>
      </c>
      <c r="T689" s="17" t="s">
        <v>25</v>
      </c>
      <c r="U689" s="17">
        <v>55</v>
      </c>
      <c r="V689" s="18">
        <v>0.8</v>
      </c>
      <c r="W689" s="14">
        <v>2.83</v>
      </c>
      <c r="X689" s="14">
        <v>60700.67</v>
      </c>
      <c r="Y689" s="19">
        <v>91.692854984894254</v>
      </c>
      <c r="Z689" s="12"/>
      <c r="AA689" s="4">
        <v>1</v>
      </c>
      <c r="AB689" s="4">
        <f>IF(N689="выд",1,0)</f>
        <v>0</v>
      </c>
      <c r="AD689" s="15">
        <f>E714</f>
        <v>1.01</v>
      </c>
      <c r="AE689" s="15">
        <f>E715</f>
        <v>1.04</v>
      </c>
      <c r="AF689" s="15">
        <f>E716</f>
        <v>0</v>
      </c>
      <c r="AG689" s="15">
        <f>E717</f>
        <v>2.78</v>
      </c>
      <c r="AI689" s="4">
        <v>2</v>
      </c>
      <c r="AJ689" s="15" t="s">
        <v>26</v>
      </c>
      <c r="AK689" s="15" t="s">
        <v>26</v>
      </c>
      <c r="AL689" s="15" t="s">
        <v>26</v>
      </c>
      <c r="AM689" s="15" t="s">
        <v>26</v>
      </c>
    </row>
    <row r="690" spans="1:39" ht="23.1" customHeight="1" x14ac:dyDescent="0.25">
      <c r="A690" s="1">
        <f t="shared" si="56"/>
        <v>0</v>
      </c>
      <c r="B690" s="8"/>
      <c r="C690" s="73"/>
      <c r="D690" s="74" t="s">
        <v>107</v>
      </c>
      <c r="E690" s="74"/>
      <c r="F690" s="74"/>
      <c r="G690" s="74"/>
      <c r="H690" s="16"/>
      <c r="I690" s="12"/>
      <c r="J690" s="12">
        <v>20</v>
      </c>
      <c r="K690" s="12"/>
      <c r="L690" s="12">
        <v>1</v>
      </c>
      <c r="M690" s="12"/>
      <c r="N690" s="12"/>
      <c r="O690" s="12"/>
      <c r="P690" s="12"/>
      <c r="Q690" s="12"/>
      <c r="R690" s="12"/>
      <c r="S690" s="12"/>
      <c r="T690" s="12"/>
      <c r="U690" s="12"/>
      <c r="V690" s="12"/>
      <c r="W690" s="12"/>
      <c r="X690" s="12"/>
      <c r="Y690" s="12"/>
      <c r="Z690" s="12"/>
      <c r="AI690" s="4">
        <v>3</v>
      </c>
      <c r="AJ690" s="15" t="s">
        <v>26</v>
      </c>
      <c r="AK690" s="15" t="s">
        <v>26</v>
      </c>
      <c r="AL690" s="15" t="s">
        <v>26</v>
      </c>
      <c r="AM690" s="15" t="s">
        <v>26</v>
      </c>
    </row>
    <row r="691" spans="1:39" ht="23.1" customHeight="1" x14ac:dyDescent="0.25">
      <c r="A691" s="1">
        <f t="shared" si="56"/>
        <v>0</v>
      </c>
      <c r="B691" s="8"/>
      <c r="C691" s="73"/>
      <c r="D691" s="74" t="s">
        <v>111</v>
      </c>
      <c r="E691" s="74"/>
      <c r="F691" s="74"/>
      <c r="G691" s="74"/>
      <c r="H691" s="16"/>
      <c r="I691" s="12"/>
      <c r="J691" s="12"/>
      <c r="K691" s="12"/>
      <c r="L691" s="12" t="s">
        <v>29</v>
      </c>
      <c r="M691" s="12"/>
      <c r="N691" s="12"/>
      <c r="O691" s="12"/>
      <c r="P691" s="12"/>
      <c r="Q691" s="12"/>
      <c r="R691" s="12"/>
      <c r="S691" s="12"/>
      <c r="T691" s="12"/>
      <c r="U691" s="12"/>
      <c r="V691" s="12"/>
      <c r="W691" s="12"/>
      <c r="X691" s="12"/>
      <c r="Y691" s="12"/>
      <c r="Z691" s="12"/>
      <c r="AI691" s="4">
        <v>4</v>
      </c>
      <c r="AJ691" s="15" t="s">
        <v>26</v>
      </c>
      <c r="AK691" s="15" t="s">
        <v>26</v>
      </c>
      <c r="AL691" s="15" t="s">
        <v>26</v>
      </c>
      <c r="AM691" s="15" t="s">
        <v>26</v>
      </c>
    </row>
    <row r="692" spans="1:39" ht="23.1" customHeight="1" x14ac:dyDescent="0.25">
      <c r="A692" s="1">
        <f t="shared" si="56"/>
        <v>0</v>
      </c>
      <c r="B692" s="8"/>
      <c r="C692" s="20" t="s">
        <v>30</v>
      </c>
      <c r="D692" s="21">
        <v>2.8</v>
      </c>
      <c r="E692" s="22"/>
      <c r="F692" s="8"/>
      <c r="G692" s="11"/>
      <c r="H692" s="7"/>
      <c r="AI692" s="4">
        <v>5</v>
      </c>
      <c r="AJ692" s="15" t="s">
        <v>26</v>
      </c>
      <c r="AK692" s="15" t="s">
        <v>26</v>
      </c>
      <c r="AL692" s="15" t="s">
        <v>26</v>
      </c>
      <c r="AM692" s="15" t="s">
        <v>26</v>
      </c>
    </row>
    <row r="693" spans="1:39" ht="23.1" customHeight="1" x14ac:dyDescent="0.25">
      <c r="A693" s="1">
        <f t="shared" si="56"/>
        <v>0</v>
      </c>
      <c r="B693" s="8"/>
      <c r="C693" s="20" t="s">
        <v>31</v>
      </c>
      <c r="D693" s="23">
        <v>662</v>
      </c>
      <c r="E693" s="66" t="s">
        <v>32</v>
      </c>
      <c r="F693" s="66"/>
      <c r="G693" s="67">
        <f>D694/D693</f>
        <v>32.400302114803623</v>
      </c>
      <c r="H693" s="7"/>
      <c r="AI693" s="4">
        <v>6</v>
      </c>
      <c r="AJ693" s="15" t="s">
        <v>26</v>
      </c>
      <c r="AK693" s="15" t="s">
        <v>26</v>
      </c>
      <c r="AL693" s="15" t="s">
        <v>26</v>
      </c>
      <c r="AM693" s="15" t="s">
        <v>26</v>
      </c>
    </row>
    <row r="694" spans="1:39" ht="23.1" customHeight="1" x14ac:dyDescent="0.25">
      <c r="A694" s="1">
        <f t="shared" si="56"/>
        <v>0</v>
      </c>
      <c r="B694" s="8"/>
      <c r="C694" s="20" t="s">
        <v>33</v>
      </c>
      <c r="D694" s="21">
        <v>21449</v>
      </c>
      <c r="E694" s="66"/>
      <c r="F694" s="66"/>
      <c r="G694" s="67"/>
      <c r="H694" s="7"/>
      <c r="AI694" s="4">
        <v>7</v>
      </c>
      <c r="AJ694" s="15" t="s">
        <v>26</v>
      </c>
      <c r="AK694" s="15" t="s">
        <v>26</v>
      </c>
      <c r="AL694" s="15" t="s">
        <v>26</v>
      </c>
      <c r="AM694" s="15" t="s">
        <v>26</v>
      </c>
    </row>
    <row r="695" spans="1:39" ht="23.1" customHeight="1" x14ac:dyDescent="0.25">
      <c r="A695" s="1">
        <f t="shared" si="56"/>
        <v>0</v>
      </c>
      <c r="B695" s="8"/>
      <c r="C695" s="24"/>
      <c r="D695" s="25"/>
      <c r="E695" s="22"/>
      <c r="F695" s="8"/>
      <c r="G695" s="11"/>
      <c r="H695" s="7"/>
      <c r="AI695" s="4">
        <v>8</v>
      </c>
      <c r="AJ695" s="15" t="s">
        <v>26</v>
      </c>
      <c r="AK695" s="15" t="s">
        <v>26</v>
      </c>
      <c r="AL695" s="15" t="s">
        <v>26</v>
      </c>
      <c r="AM695" s="15" t="s">
        <v>26</v>
      </c>
    </row>
    <row r="696" spans="1:39" ht="23.1" customHeight="1" x14ac:dyDescent="0.25">
      <c r="A696" s="1">
        <f t="shared" si="56"/>
        <v>0</v>
      </c>
      <c r="B696" s="8"/>
      <c r="C696" s="26" t="s">
        <v>34</v>
      </c>
      <c r="D696" s="27" t="s">
        <v>109</v>
      </c>
      <c r="E696" s="8"/>
      <c r="F696" s="8"/>
      <c r="G696" s="11"/>
      <c r="H696" s="7"/>
      <c r="AI696" s="4">
        <v>9</v>
      </c>
      <c r="AJ696" s="15" t="s">
        <v>26</v>
      </c>
      <c r="AK696" s="15" t="s">
        <v>26</v>
      </c>
      <c r="AL696" s="15" t="s">
        <v>26</v>
      </c>
      <c r="AM696" s="15" t="s">
        <v>26</v>
      </c>
    </row>
    <row r="697" spans="1:39" ht="23.1" customHeight="1" x14ac:dyDescent="0.25">
      <c r="A697" s="1">
        <f t="shared" si="56"/>
        <v>0</v>
      </c>
      <c r="B697" s="8"/>
      <c r="C697" s="26" t="s">
        <v>11</v>
      </c>
      <c r="D697" s="27">
        <v>55</v>
      </c>
      <c r="E697" s="8"/>
      <c r="F697" s="8"/>
      <c r="G697" s="11"/>
      <c r="H697" s="7"/>
      <c r="AI697" s="4">
        <v>10</v>
      </c>
      <c r="AJ697" s="15" t="s">
        <v>26</v>
      </c>
      <c r="AK697" s="15" t="s">
        <v>26</v>
      </c>
      <c r="AL697" s="15" t="s">
        <v>26</v>
      </c>
      <c r="AM697" s="15" t="s">
        <v>26</v>
      </c>
    </row>
    <row r="698" spans="1:39" ht="23.1" customHeight="1" x14ac:dyDescent="0.25">
      <c r="A698" s="1">
        <f t="shared" si="56"/>
        <v>0</v>
      </c>
      <c r="B698" s="8"/>
      <c r="C698" s="26" t="s">
        <v>35</v>
      </c>
      <c r="D698" s="28" t="s">
        <v>36</v>
      </c>
      <c r="E698" s="8"/>
      <c r="F698" s="8"/>
      <c r="G698" s="11"/>
      <c r="H698" s="7"/>
      <c r="AI698" s="4">
        <v>11</v>
      </c>
      <c r="AJ698" s="15" t="s">
        <v>26</v>
      </c>
      <c r="AK698" s="15" t="s">
        <v>26</v>
      </c>
      <c r="AL698" s="15" t="s">
        <v>26</v>
      </c>
      <c r="AM698" s="15" t="s">
        <v>26</v>
      </c>
    </row>
    <row r="699" spans="1:39" ht="23.1" customHeight="1" x14ac:dyDescent="0.25">
      <c r="A699" s="1">
        <f t="shared" si="56"/>
        <v>0</v>
      </c>
      <c r="B699" s="8"/>
      <c r="C699" s="8"/>
      <c r="D699" s="8"/>
      <c r="E699" s="8"/>
      <c r="F699" s="8"/>
      <c r="G699" s="11"/>
      <c r="H699" s="7"/>
      <c r="AI699" s="4">
        <v>12</v>
      </c>
      <c r="AJ699" s="15" t="s">
        <v>26</v>
      </c>
      <c r="AK699" s="15" t="s">
        <v>26</v>
      </c>
      <c r="AL699" s="15" t="s">
        <v>26</v>
      </c>
      <c r="AM699" s="15" t="s">
        <v>26</v>
      </c>
    </row>
    <row r="700" spans="1:39" ht="50.1" customHeight="1" x14ac:dyDescent="0.25">
      <c r="A700" s="1">
        <f t="shared" si="56"/>
        <v>0</v>
      </c>
      <c r="B700" s="68" t="s">
        <v>37</v>
      </c>
      <c r="C700" s="68"/>
      <c r="D700" s="29" t="s">
        <v>38</v>
      </c>
      <c r="E700" s="69" t="s">
        <v>39</v>
      </c>
      <c r="F700" s="69"/>
      <c r="G700" s="29" t="s">
        <v>40</v>
      </c>
      <c r="H700" s="7"/>
      <c r="L700" s="30" t="s">
        <v>41</v>
      </c>
      <c r="N700" s="3" t="s">
        <v>42</v>
      </c>
      <c r="O700" s="3" t="s">
        <v>43</v>
      </c>
      <c r="P700" s="3" t="s">
        <v>44</v>
      </c>
      <c r="Q700" s="3" t="s">
        <v>45</v>
      </c>
      <c r="R700" s="3" t="s">
        <v>46</v>
      </c>
      <c r="S700" s="3" t="s">
        <v>47</v>
      </c>
      <c r="AI700" s="4">
        <v>13</v>
      </c>
      <c r="AJ700" s="15" t="s">
        <v>26</v>
      </c>
      <c r="AK700" s="15" t="s">
        <v>26</v>
      </c>
      <c r="AL700" s="15" t="s">
        <v>26</v>
      </c>
      <c r="AM700" s="15" t="s">
        <v>26</v>
      </c>
    </row>
    <row r="701" spans="1:39" ht="50.1" customHeight="1" x14ac:dyDescent="0.25">
      <c r="A701" s="1">
        <f t="shared" si="56"/>
        <v>0</v>
      </c>
      <c r="B701" s="65" t="s">
        <v>48</v>
      </c>
      <c r="C701" s="65"/>
      <c r="D701" s="31">
        <v>85.76</v>
      </c>
      <c r="E701" s="32">
        <v>2.8</v>
      </c>
      <c r="F701" s="33" t="s">
        <v>49</v>
      </c>
      <c r="G701" s="34">
        <f t="shared" ref="G701:G708" si="57">D701*E701</f>
        <v>240.12799999999999</v>
      </c>
      <c r="H701" s="70"/>
      <c r="L701" s="35">
        <v>85.76</v>
      </c>
      <c r="N701" s="3">
        <v>65.87</v>
      </c>
      <c r="O701" s="3">
        <v>30.2</v>
      </c>
      <c r="P701" s="3">
        <v>80</v>
      </c>
      <c r="Q701" s="3">
        <v>5269.6</v>
      </c>
      <c r="R701" s="3">
        <v>1591.42</v>
      </c>
      <c r="S701" s="3">
        <v>6861.02</v>
      </c>
      <c r="AI701" s="4">
        <v>14</v>
      </c>
      <c r="AJ701" s="15" t="s">
        <v>26</v>
      </c>
      <c r="AK701" s="15" t="s">
        <v>26</v>
      </c>
      <c r="AL701" s="15" t="s">
        <v>26</v>
      </c>
      <c r="AM701" s="15" t="s">
        <v>26</v>
      </c>
    </row>
    <row r="702" spans="1:39" ht="50.1" customHeight="1" x14ac:dyDescent="0.25">
      <c r="A702" s="1">
        <f t="shared" si="56"/>
        <v>0</v>
      </c>
      <c r="B702" s="65" t="s">
        <v>50</v>
      </c>
      <c r="C702" s="65"/>
      <c r="D702" s="31">
        <v>210</v>
      </c>
      <c r="E702" s="32">
        <v>0.8</v>
      </c>
      <c r="F702" s="33" t="s">
        <v>51</v>
      </c>
      <c r="G702" s="34">
        <f t="shared" si="57"/>
        <v>168</v>
      </c>
      <c r="H702" s="70"/>
      <c r="L702" s="36"/>
      <c r="AI702" s="4">
        <v>15</v>
      </c>
      <c r="AJ702" s="15" t="s">
        <v>26</v>
      </c>
      <c r="AK702" s="15" t="s">
        <v>26</v>
      </c>
      <c r="AL702" s="15" t="s">
        <v>26</v>
      </c>
      <c r="AM702" s="15" t="s">
        <v>26</v>
      </c>
    </row>
    <row r="703" spans="1:39" ht="50.1" customHeight="1" x14ac:dyDescent="0.25">
      <c r="A703" s="1">
        <f t="shared" si="56"/>
        <v>0</v>
      </c>
      <c r="B703" s="65" t="s">
        <v>52</v>
      </c>
      <c r="C703" s="65"/>
      <c r="D703" s="31">
        <v>880</v>
      </c>
      <c r="E703" s="32">
        <v>0.8</v>
      </c>
      <c r="F703" s="33" t="s">
        <v>51</v>
      </c>
      <c r="G703" s="34">
        <f t="shared" si="57"/>
        <v>704</v>
      </c>
      <c r="H703" s="70"/>
      <c r="L703" s="36"/>
      <c r="AI703" s="4">
        <v>16</v>
      </c>
      <c r="AJ703" s="15" t="s">
        <v>26</v>
      </c>
      <c r="AK703" s="15" t="s">
        <v>26</v>
      </c>
      <c r="AL703" s="15" t="s">
        <v>26</v>
      </c>
      <c r="AM703" s="15" t="s">
        <v>26</v>
      </c>
    </row>
    <row r="704" spans="1:39" ht="50.1" customHeight="1" x14ac:dyDescent="0.25">
      <c r="A704" s="1">
        <f t="shared" si="56"/>
        <v>0</v>
      </c>
      <c r="B704" s="65" t="s">
        <v>53</v>
      </c>
      <c r="C704" s="65"/>
      <c r="D704" s="31">
        <v>1620</v>
      </c>
      <c r="E704" s="32"/>
      <c r="F704" s="33" t="s">
        <v>49</v>
      </c>
      <c r="G704" s="34">
        <f t="shared" si="57"/>
        <v>0</v>
      </c>
      <c r="H704" s="70"/>
      <c r="J704" s="3" t="s">
        <v>54</v>
      </c>
      <c r="K704" s="3" t="s">
        <v>55</v>
      </c>
      <c r="L704" s="3" t="s">
        <v>56</v>
      </c>
      <c r="AI704" s="4">
        <v>17</v>
      </c>
      <c r="AJ704" s="15" t="s">
        <v>26</v>
      </c>
      <c r="AK704" s="15" t="s">
        <v>26</v>
      </c>
      <c r="AL704" s="15" t="s">
        <v>26</v>
      </c>
      <c r="AM704" s="15" t="s">
        <v>26</v>
      </c>
    </row>
    <row r="705" spans="1:39" ht="50.1" customHeight="1" x14ac:dyDescent="0.25">
      <c r="A705" s="1">
        <f>IF((LEFT(B705,10)="Проведение"),1,0)</f>
        <v>0</v>
      </c>
      <c r="B705" s="65" t="str">
        <f>IF(L691="естественное","Рубки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705" s="65"/>
      <c r="D705" s="37">
        <v>12600</v>
      </c>
      <c r="E705" s="32">
        <v>2.8</v>
      </c>
      <c r="F705" s="33" t="s">
        <v>49</v>
      </c>
      <c r="G705" s="34">
        <f t="shared" si="57"/>
        <v>35280</v>
      </c>
      <c r="H705" s="70"/>
      <c r="J705" s="3">
        <v>10500</v>
      </c>
      <c r="K705" s="3">
        <v>12600</v>
      </c>
      <c r="L705" s="3">
        <v>23100</v>
      </c>
      <c r="AI705" s="4">
        <v>18</v>
      </c>
      <c r="AJ705" s="15" t="s">
        <v>26</v>
      </c>
      <c r="AK705" s="15" t="s">
        <v>26</v>
      </c>
      <c r="AL705" s="15" t="s">
        <v>26</v>
      </c>
      <c r="AM705" s="15" t="s">
        <v>26</v>
      </c>
    </row>
    <row r="706" spans="1:39" ht="99.95" customHeight="1" x14ac:dyDescent="0.25">
      <c r="A706" s="1">
        <f t="shared" ref="A706:A711" si="58">IF((LEFT(B706,10)="Проведение"),1,0)</f>
        <v>0</v>
      </c>
      <c r="B706" s="65" t="s">
        <v>57</v>
      </c>
      <c r="C706" s="65"/>
      <c r="D706" s="31">
        <v>1000</v>
      </c>
      <c r="E706" s="32">
        <v>2.8</v>
      </c>
      <c r="F706" s="33" t="s">
        <v>49</v>
      </c>
      <c r="G706" s="34">
        <f t="shared" si="57"/>
        <v>2800</v>
      </c>
      <c r="H706" s="70"/>
      <c r="L706" s="36"/>
    </row>
    <row r="707" spans="1:39" ht="99.95" customHeight="1" x14ac:dyDescent="0.25">
      <c r="A707" s="1">
        <f t="shared" si="58"/>
        <v>0</v>
      </c>
      <c r="B707" s="65" t="s">
        <v>58</v>
      </c>
      <c r="C707" s="65"/>
      <c r="D707" s="31">
        <v>18872</v>
      </c>
      <c r="E707" s="32">
        <v>0</v>
      </c>
      <c r="F707" s="33" t="s">
        <v>49</v>
      </c>
      <c r="G707" s="34">
        <f t="shared" si="57"/>
        <v>0</v>
      </c>
      <c r="H707" s="70"/>
      <c r="L707" s="38"/>
    </row>
    <row r="708" spans="1:39" ht="99.95" customHeight="1" x14ac:dyDescent="0.25">
      <c r="A708" s="1">
        <f t="shared" si="58"/>
        <v>0</v>
      </c>
      <c r="B708" s="65" t="s">
        <v>59</v>
      </c>
      <c r="C708" s="65"/>
      <c r="D708" s="31">
        <v>4600</v>
      </c>
      <c r="E708" s="32">
        <v>0</v>
      </c>
      <c r="F708" s="33" t="s">
        <v>49</v>
      </c>
      <c r="G708" s="34">
        <f t="shared" si="57"/>
        <v>0</v>
      </c>
      <c r="H708" s="70"/>
      <c r="L708" s="38"/>
    </row>
    <row r="709" spans="1:39" ht="99.95" customHeight="1" x14ac:dyDescent="0.25">
      <c r="A709" s="1">
        <f t="shared" si="58"/>
        <v>0</v>
      </c>
      <c r="B709" s="65" t="s">
        <v>60</v>
      </c>
      <c r="C709" s="65"/>
      <c r="D709" s="31">
        <v>944</v>
      </c>
      <c r="E709" s="32">
        <v>0</v>
      </c>
      <c r="F709" s="33" t="s">
        <v>49</v>
      </c>
      <c r="G709" s="34">
        <f>D709*E709</f>
        <v>0</v>
      </c>
      <c r="H709" s="70"/>
      <c r="L709" s="38"/>
    </row>
    <row r="710" spans="1:39" ht="99.95" customHeight="1" x14ac:dyDescent="0.25">
      <c r="A710" s="1">
        <f t="shared" si="58"/>
        <v>0</v>
      </c>
      <c r="B710" s="65" t="s">
        <v>61</v>
      </c>
      <c r="C710" s="65"/>
      <c r="D710" s="31">
        <v>4300</v>
      </c>
      <c r="E710" s="32">
        <v>0</v>
      </c>
      <c r="F710" s="33" t="s">
        <v>49</v>
      </c>
      <c r="G710" s="34">
        <f>D710*E710</f>
        <v>0</v>
      </c>
      <c r="H710" s="70"/>
      <c r="L710" s="36"/>
    </row>
    <row r="711" spans="1:39" ht="99.95" customHeight="1" x14ac:dyDescent="0.25">
      <c r="A711" s="1">
        <f t="shared" si="58"/>
        <v>0</v>
      </c>
      <c r="B711" s="65" t="s">
        <v>62</v>
      </c>
      <c r="C711" s="65"/>
      <c r="D711" s="31">
        <v>3100</v>
      </c>
      <c r="E711" s="32">
        <v>0</v>
      </c>
      <c r="F711" s="33" t="s">
        <v>49</v>
      </c>
      <c r="G711" s="34">
        <f>D711*E711</f>
        <v>0</v>
      </c>
      <c r="H711" s="39"/>
      <c r="L711" s="36"/>
    </row>
    <row r="712" spans="1:39" ht="23.1" customHeight="1" x14ac:dyDescent="0.25">
      <c r="B712" s="40"/>
      <c r="C712" s="40"/>
      <c r="D712" s="41"/>
      <c r="E712" s="42"/>
      <c r="F712" s="43"/>
      <c r="G712" s="44"/>
      <c r="H712" s="39"/>
    </row>
    <row r="713" spans="1:39" ht="23.1" customHeight="1" x14ac:dyDescent="0.25">
      <c r="A713" s="1">
        <f t="shared" ref="A713:A740" si="59">IF((LEFT(B713,10)="Проведение"),1,0)</f>
        <v>0</v>
      </c>
      <c r="B713" s="45"/>
      <c r="C713" s="46" t="s">
        <v>63</v>
      </c>
      <c r="D713" s="47"/>
      <c r="E713" s="45"/>
      <c r="F713" s="45"/>
      <c r="G713" s="48"/>
      <c r="H713" s="7"/>
    </row>
    <row r="714" spans="1:39" ht="23.1" customHeight="1" x14ac:dyDescent="0.25">
      <c r="A714" s="1">
        <f t="shared" si="59"/>
        <v>0</v>
      </c>
      <c r="B714" s="45"/>
      <c r="C714" s="62" t="s">
        <v>64</v>
      </c>
      <c r="D714" s="49" t="s">
        <v>65</v>
      </c>
      <c r="E714" s="50">
        <f>IF(G701&gt;0, ROUND((G701+D694)/D694,2), 0)</f>
        <v>1.01</v>
      </c>
      <c r="F714" s="50"/>
      <c r="G714" s="45"/>
      <c r="H714" s="7"/>
    </row>
    <row r="715" spans="1:39" ht="23.1" customHeight="1" x14ac:dyDescent="0.25">
      <c r="A715" s="1">
        <f t="shared" si="59"/>
        <v>0</v>
      </c>
      <c r="B715" s="45"/>
      <c r="C715" s="62"/>
      <c r="D715" s="49" t="s">
        <v>66</v>
      </c>
      <c r="E715" s="50">
        <f>IF(SUM(G702:G703)&gt;0,ROUND((G702+G703+D694)/D694,2),0)</f>
        <v>1.04</v>
      </c>
      <c r="F715" s="50"/>
      <c r="G715" s="48"/>
      <c r="H715" s="51"/>
    </row>
    <row r="716" spans="1:39" ht="23.1" customHeight="1" x14ac:dyDescent="0.25">
      <c r="A716" s="1">
        <f t="shared" si="59"/>
        <v>0</v>
      </c>
      <c r="B716" s="45"/>
      <c r="C716" s="62"/>
      <c r="D716" s="49" t="s">
        <v>67</v>
      </c>
      <c r="E716" s="50">
        <f>IF(G704&gt;0,ROUND((G704+D694)/D694,2),0)</f>
        <v>0</v>
      </c>
      <c r="F716" s="52"/>
      <c r="G716" s="48"/>
      <c r="H716" s="7"/>
    </row>
    <row r="717" spans="1:39" ht="23.1" customHeight="1" x14ac:dyDescent="0.25">
      <c r="A717" s="1">
        <f t="shared" si="59"/>
        <v>0</v>
      </c>
      <c r="B717" s="45"/>
      <c r="C717" s="62"/>
      <c r="D717" s="49" t="s">
        <v>68</v>
      </c>
      <c r="E717" s="50">
        <f>IF(SUM(G705:G711)&gt;0,ROUND((SUM(G705:G711)+D694)/D694,2),0)</f>
        <v>2.78</v>
      </c>
      <c r="F717" s="45"/>
      <c r="G717" s="48"/>
      <c r="H717" s="7"/>
    </row>
    <row r="718" spans="1:39" ht="23.1" customHeight="1" x14ac:dyDescent="0.25">
      <c r="A718" s="1">
        <f t="shared" si="59"/>
        <v>0</v>
      </c>
      <c r="B718" s="45"/>
      <c r="C718" s="45"/>
      <c r="D718" s="53" t="s">
        <v>69</v>
      </c>
      <c r="E718" s="54">
        <f>SUM(E714:E717)-IF(VALUE(COUNTIF(E714:E717,"&gt;0"))=4,3,0)-IF(VALUE(COUNTIF(E714:E717,"&gt;0"))=3,2,0)-IF(VALUE(COUNTIF(E714:E717,"&gt;0"))=2,1,0)</f>
        <v>2.83</v>
      </c>
      <c r="F718" s="55"/>
      <c r="G718" s="48"/>
      <c r="H718" s="7"/>
    </row>
    <row r="719" spans="1:39" ht="23.1" customHeight="1" x14ac:dyDescent="0.25">
      <c r="A719" s="1">
        <f t="shared" si="59"/>
        <v>0</v>
      </c>
      <c r="B719" s="45"/>
      <c r="C719" s="45"/>
      <c r="D719" s="45"/>
      <c r="E719" s="56"/>
      <c r="F719" s="45"/>
      <c r="G719" s="48"/>
      <c r="H719" s="7"/>
    </row>
    <row r="720" spans="1:39" ht="23.1" customHeight="1" x14ac:dyDescent="0.35">
      <c r="A720" s="1">
        <f t="shared" si="59"/>
        <v>0</v>
      </c>
      <c r="B720" s="57"/>
      <c r="C720" s="58" t="s">
        <v>70</v>
      </c>
      <c r="D720" s="63">
        <f>E718*D694</f>
        <v>60700.67</v>
      </c>
      <c r="E720" s="63"/>
      <c r="F720" s="45"/>
      <c r="G720" s="48"/>
      <c r="H720" s="7"/>
    </row>
    <row r="721" spans="1:40" ht="23.1" customHeight="1" x14ac:dyDescent="0.3">
      <c r="A721" s="1">
        <f t="shared" si="59"/>
        <v>0</v>
      </c>
      <c r="B721" s="45"/>
      <c r="C721" s="59" t="s">
        <v>71</v>
      </c>
      <c r="D721" s="64">
        <f>D720/D693</f>
        <v>91.692854984894254</v>
      </c>
      <c r="E721" s="64"/>
      <c r="F721" s="45"/>
      <c r="G721" s="45"/>
      <c r="H721" s="60"/>
    </row>
    <row r="722" spans="1:40" ht="54.95" customHeight="1" x14ac:dyDescent="0.8">
      <c r="A722" s="1">
        <f t="shared" si="59"/>
        <v>0</v>
      </c>
      <c r="B722" s="71" t="s">
        <v>165</v>
      </c>
      <c r="C722" s="71"/>
      <c r="D722" s="71"/>
      <c r="E722" s="71"/>
      <c r="F722" s="71"/>
      <c r="G722" s="71"/>
      <c r="H722" s="5"/>
      <c r="AB722" s="6"/>
      <c r="AC722" s="6"/>
      <c r="AD722" s="6"/>
      <c r="AE722" s="6"/>
      <c r="AF722" s="6"/>
      <c r="AG722" s="6"/>
      <c r="AH722" s="6"/>
    </row>
    <row r="723" spans="1:40" ht="45.95" customHeight="1" x14ac:dyDescent="0.45">
      <c r="A723" s="1">
        <f t="shared" si="59"/>
        <v>0</v>
      </c>
      <c r="B723" s="72" t="s">
        <v>0</v>
      </c>
      <c r="C723" s="72"/>
      <c r="D723" s="72"/>
      <c r="E723" s="72"/>
      <c r="F723" s="72"/>
      <c r="G723" s="72"/>
      <c r="H723" s="7"/>
      <c r="AB723" s="6"/>
      <c r="AC723" s="6"/>
      <c r="AD723" s="6"/>
      <c r="AE723" s="6"/>
      <c r="AF723" s="6"/>
      <c r="AG723" s="6"/>
      <c r="AH723" s="6"/>
      <c r="AJ723" s="4">
        <v>22</v>
      </c>
      <c r="AK723" s="4">
        <v>23</v>
      </c>
      <c r="AL723" s="4">
        <v>24</v>
      </c>
      <c r="AM723" s="4">
        <v>25</v>
      </c>
    </row>
    <row r="724" spans="1:40" ht="30" customHeight="1" x14ac:dyDescent="0.25">
      <c r="A724" s="1">
        <f t="shared" si="59"/>
        <v>0</v>
      </c>
      <c r="B724" s="8"/>
      <c r="C724" s="9" t="s">
        <v>1</v>
      </c>
      <c r="D724" s="10"/>
      <c r="E724" s="8"/>
      <c r="F724" s="8"/>
      <c r="G724" s="11"/>
      <c r="H724" s="7"/>
      <c r="I724" s="12"/>
      <c r="J724" s="12"/>
      <c r="K724" s="12"/>
      <c r="L724" s="12" t="s">
        <v>2</v>
      </c>
      <c r="M724" s="12" t="s">
        <v>3</v>
      </c>
      <c r="N724" s="12" t="s">
        <v>4</v>
      </c>
      <c r="O724" s="12" t="s">
        <v>5</v>
      </c>
      <c r="P724" s="13" t="s">
        <v>6</v>
      </c>
      <c r="Q724" s="12" t="s">
        <v>7</v>
      </c>
      <c r="R724" s="14" t="s">
        <v>8</v>
      </c>
      <c r="S724" s="14" t="s">
        <v>9</v>
      </c>
      <c r="T724" s="12" t="s">
        <v>10</v>
      </c>
      <c r="U724" s="12" t="s">
        <v>11</v>
      </c>
      <c r="V724" s="12" t="s">
        <v>12</v>
      </c>
      <c r="W724" s="14" t="s">
        <v>13</v>
      </c>
      <c r="X724" s="14" t="s">
        <v>14</v>
      </c>
      <c r="Y724" s="12" t="s">
        <v>15</v>
      </c>
      <c r="Z724" s="12"/>
      <c r="AD724" s="3" t="s">
        <v>16</v>
      </c>
      <c r="AE724" s="3" t="s">
        <v>17</v>
      </c>
      <c r="AF724" s="3" t="s">
        <v>18</v>
      </c>
      <c r="AG724" s="3" t="s">
        <v>19</v>
      </c>
      <c r="AI724" s="4">
        <v>1</v>
      </c>
      <c r="AJ724" s="15">
        <v>1.02</v>
      </c>
      <c r="AK724" s="15">
        <v>1.06</v>
      </c>
      <c r="AL724" s="15">
        <v>0</v>
      </c>
      <c r="AM724" s="15">
        <v>3.97</v>
      </c>
      <c r="AN724" s="15">
        <v>6.0500000000000007</v>
      </c>
    </row>
    <row r="725" spans="1:40" ht="23.1" customHeight="1" x14ac:dyDescent="0.25">
      <c r="A725" s="1">
        <f t="shared" si="59"/>
        <v>0</v>
      </c>
      <c r="B725" s="8"/>
      <c r="C725" s="73" t="s">
        <v>20</v>
      </c>
      <c r="D725" s="74" t="s">
        <v>21</v>
      </c>
      <c r="E725" s="74"/>
      <c r="F725" s="74"/>
      <c r="G725" s="74"/>
      <c r="H725" s="16"/>
      <c r="I725" s="12" t="s">
        <v>22</v>
      </c>
      <c r="J725" s="12"/>
      <c r="K725" s="17">
        <v>21</v>
      </c>
      <c r="L725" s="17" t="s">
        <v>106</v>
      </c>
      <c r="M725" s="17">
        <v>73</v>
      </c>
      <c r="N725" s="17">
        <v>2</v>
      </c>
      <c r="O725" s="17">
        <v>2</v>
      </c>
      <c r="P725" s="17">
        <v>3.8</v>
      </c>
      <c r="Q725" s="14">
        <v>437</v>
      </c>
      <c r="R725" s="14">
        <v>11814</v>
      </c>
      <c r="S725" s="17" t="s">
        <v>112</v>
      </c>
      <c r="T725" s="17" t="s">
        <v>113</v>
      </c>
      <c r="U725" s="17">
        <v>110</v>
      </c>
      <c r="V725" s="18">
        <v>1.1000000000000001</v>
      </c>
      <c r="W725" s="14">
        <v>27.77</v>
      </c>
      <c r="X725" s="14">
        <v>328074.77999999997</v>
      </c>
      <c r="Y725" s="19">
        <v>750.74320366132713</v>
      </c>
      <c r="Z725" s="12"/>
      <c r="AA725" s="4">
        <v>1</v>
      </c>
      <c r="AB725" s="4">
        <f>IF(N725="выд",1,0)</f>
        <v>0</v>
      </c>
      <c r="AD725" s="15">
        <f>E750</f>
        <v>1.03</v>
      </c>
      <c r="AE725" s="15">
        <f>E751</f>
        <v>1.1000000000000001</v>
      </c>
      <c r="AF725" s="15">
        <f>E752</f>
        <v>0</v>
      </c>
      <c r="AG725" s="15">
        <f>E753</f>
        <v>27.64</v>
      </c>
      <c r="AI725" s="4">
        <v>2</v>
      </c>
      <c r="AJ725" s="15" t="s">
        <v>26</v>
      </c>
      <c r="AK725" s="15" t="s">
        <v>26</v>
      </c>
      <c r="AL725" s="15" t="s">
        <v>26</v>
      </c>
      <c r="AM725" s="15" t="s">
        <v>26</v>
      </c>
    </row>
    <row r="726" spans="1:40" ht="23.1" customHeight="1" x14ac:dyDescent="0.25">
      <c r="A726" s="1">
        <f t="shared" si="59"/>
        <v>0</v>
      </c>
      <c r="B726" s="8"/>
      <c r="C726" s="73"/>
      <c r="D726" s="74" t="s">
        <v>107</v>
      </c>
      <c r="E726" s="74"/>
      <c r="F726" s="74"/>
      <c r="G726" s="74"/>
      <c r="H726" s="16"/>
      <c r="I726" s="12"/>
      <c r="J726" s="12">
        <v>21</v>
      </c>
      <c r="K726" s="12"/>
      <c r="L726" s="12">
        <v>2</v>
      </c>
      <c r="M726" s="12"/>
      <c r="N726" s="12"/>
      <c r="O726" s="12"/>
      <c r="P726" s="12"/>
      <c r="Q726" s="12"/>
      <c r="R726" s="12"/>
      <c r="S726" s="12"/>
      <c r="T726" s="12"/>
      <c r="U726" s="12"/>
      <c r="V726" s="12"/>
      <c r="W726" s="12"/>
      <c r="X726" s="12"/>
      <c r="Y726" s="12"/>
      <c r="Z726" s="12"/>
      <c r="AI726" s="4">
        <v>3</v>
      </c>
      <c r="AJ726" s="15" t="s">
        <v>26</v>
      </c>
      <c r="AK726" s="15" t="s">
        <v>26</v>
      </c>
      <c r="AL726" s="15" t="s">
        <v>26</v>
      </c>
      <c r="AM726" s="15" t="s">
        <v>26</v>
      </c>
    </row>
    <row r="727" spans="1:40" ht="23.1" customHeight="1" x14ac:dyDescent="0.25">
      <c r="A727" s="1">
        <f t="shared" si="59"/>
        <v>0</v>
      </c>
      <c r="B727" s="8"/>
      <c r="C727" s="73"/>
      <c r="D727" s="74" t="s">
        <v>114</v>
      </c>
      <c r="E727" s="74"/>
      <c r="F727" s="74"/>
      <c r="G727" s="74"/>
      <c r="H727" s="16"/>
      <c r="I727" s="12"/>
      <c r="J727" s="12"/>
      <c r="K727" s="12"/>
      <c r="L727" s="12" t="s">
        <v>115</v>
      </c>
      <c r="M727" s="12"/>
      <c r="N727" s="12"/>
      <c r="O727" s="12"/>
      <c r="P727" s="12"/>
      <c r="Q727" s="12"/>
      <c r="R727" s="12"/>
      <c r="S727" s="12"/>
      <c r="T727" s="12"/>
      <c r="U727" s="12"/>
      <c r="V727" s="12"/>
      <c r="W727" s="12"/>
      <c r="X727" s="12"/>
      <c r="Y727" s="12"/>
      <c r="Z727" s="12"/>
      <c r="AI727" s="4">
        <v>4</v>
      </c>
      <c r="AJ727" s="15" t="s">
        <v>26</v>
      </c>
      <c r="AK727" s="15" t="s">
        <v>26</v>
      </c>
      <c r="AL727" s="15" t="s">
        <v>26</v>
      </c>
      <c r="AM727" s="15" t="s">
        <v>26</v>
      </c>
    </row>
    <row r="728" spans="1:40" ht="23.1" customHeight="1" x14ac:dyDescent="0.25">
      <c r="A728" s="1">
        <f t="shared" si="59"/>
        <v>0</v>
      </c>
      <c r="B728" s="8"/>
      <c r="C728" s="20" t="s">
        <v>30</v>
      </c>
      <c r="D728" s="21">
        <v>3.8</v>
      </c>
      <c r="E728" s="22"/>
      <c r="F728" s="8"/>
      <c r="G728" s="11"/>
      <c r="H728" s="7"/>
      <c r="AI728" s="4">
        <v>5</v>
      </c>
      <c r="AJ728" s="15" t="s">
        <v>26</v>
      </c>
      <c r="AK728" s="15" t="s">
        <v>26</v>
      </c>
      <c r="AL728" s="15" t="s">
        <v>26</v>
      </c>
      <c r="AM728" s="15" t="s">
        <v>26</v>
      </c>
    </row>
    <row r="729" spans="1:40" ht="23.1" customHeight="1" x14ac:dyDescent="0.25">
      <c r="A729" s="1">
        <f t="shared" si="59"/>
        <v>0</v>
      </c>
      <c r="B729" s="8"/>
      <c r="C729" s="20" t="s">
        <v>31</v>
      </c>
      <c r="D729" s="23">
        <v>437</v>
      </c>
      <c r="E729" s="66" t="s">
        <v>32</v>
      </c>
      <c r="F729" s="66"/>
      <c r="G729" s="67">
        <f>D730/D729</f>
        <v>27.034324942791763</v>
      </c>
      <c r="H729" s="7"/>
      <c r="AI729" s="4">
        <v>6</v>
      </c>
      <c r="AJ729" s="15" t="s">
        <v>26</v>
      </c>
      <c r="AK729" s="15" t="s">
        <v>26</v>
      </c>
      <c r="AL729" s="15" t="s">
        <v>26</v>
      </c>
      <c r="AM729" s="15" t="s">
        <v>26</v>
      </c>
    </row>
    <row r="730" spans="1:40" ht="23.1" customHeight="1" x14ac:dyDescent="0.25">
      <c r="A730" s="1">
        <f t="shared" si="59"/>
        <v>0</v>
      </c>
      <c r="B730" s="8"/>
      <c r="C730" s="20" t="s">
        <v>33</v>
      </c>
      <c r="D730" s="21">
        <v>11814</v>
      </c>
      <c r="E730" s="66"/>
      <c r="F730" s="66"/>
      <c r="G730" s="67"/>
      <c r="H730" s="7"/>
      <c r="AI730" s="4">
        <v>7</v>
      </c>
      <c r="AJ730" s="15" t="s">
        <v>26</v>
      </c>
      <c r="AK730" s="15" t="s">
        <v>26</v>
      </c>
      <c r="AL730" s="15" t="s">
        <v>26</v>
      </c>
      <c r="AM730" s="15" t="s">
        <v>26</v>
      </c>
    </row>
    <row r="731" spans="1:40" ht="23.1" customHeight="1" x14ac:dyDescent="0.25">
      <c r="A731" s="1">
        <f t="shared" si="59"/>
        <v>0</v>
      </c>
      <c r="B731" s="8"/>
      <c r="C731" s="24"/>
      <c r="D731" s="25"/>
      <c r="E731" s="22"/>
      <c r="F731" s="8"/>
      <c r="G731" s="11"/>
      <c r="H731" s="7"/>
      <c r="AI731" s="4">
        <v>8</v>
      </c>
      <c r="AJ731" s="15" t="s">
        <v>26</v>
      </c>
      <c r="AK731" s="15" t="s">
        <v>26</v>
      </c>
      <c r="AL731" s="15" t="s">
        <v>26</v>
      </c>
      <c r="AM731" s="15" t="s">
        <v>26</v>
      </c>
    </row>
    <row r="732" spans="1:40" ht="23.1" customHeight="1" x14ac:dyDescent="0.25">
      <c r="A732" s="1">
        <f t="shared" si="59"/>
        <v>0</v>
      </c>
      <c r="B732" s="8"/>
      <c r="C732" s="26" t="s">
        <v>34</v>
      </c>
      <c r="D732" s="27" t="s">
        <v>112</v>
      </c>
      <c r="E732" s="8"/>
      <c r="F732" s="8"/>
      <c r="G732" s="11"/>
      <c r="H732" s="7"/>
      <c r="AI732" s="4">
        <v>9</v>
      </c>
      <c r="AJ732" s="15" t="s">
        <v>26</v>
      </c>
      <c r="AK732" s="15" t="s">
        <v>26</v>
      </c>
      <c r="AL732" s="15" t="s">
        <v>26</v>
      </c>
      <c r="AM732" s="15" t="s">
        <v>26</v>
      </c>
    </row>
    <row r="733" spans="1:40" ht="23.1" customHeight="1" x14ac:dyDescent="0.25">
      <c r="A733" s="1">
        <f t="shared" si="59"/>
        <v>0</v>
      </c>
      <c r="B733" s="8"/>
      <c r="C733" s="26" t="s">
        <v>11</v>
      </c>
      <c r="D733" s="27">
        <v>110</v>
      </c>
      <c r="E733" s="8"/>
      <c r="F733" s="8"/>
      <c r="G733" s="11"/>
      <c r="H733" s="7"/>
      <c r="AI733" s="4">
        <v>10</v>
      </c>
      <c r="AJ733" s="15" t="s">
        <v>26</v>
      </c>
      <c r="AK733" s="15" t="s">
        <v>26</v>
      </c>
      <c r="AL733" s="15" t="s">
        <v>26</v>
      </c>
      <c r="AM733" s="15" t="s">
        <v>26</v>
      </c>
    </row>
    <row r="734" spans="1:40" ht="23.1" customHeight="1" x14ac:dyDescent="0.25">
      <c r="A734" s="1">
        <f t="shared" si="59"/>
        <v>0</v>
      </c>
      <c r="B734" s="8"/>
      <c r="C734" s="26" t="s">
        <v>35</v>
      </c>
      <c r="D734" s="28" t="s">
        <v>36</v>
      </c>
      <c r="E734" s="8"/>
      <c r="F734" s="8"/>
      <c r="G734" s="11"/>
      <c r="H734" s="7"/>
      <c r="AI734" s="4">
        <v>11</v>
      </c>
      <c r="AJ734" s="15" t="s">
        <v>26</v>
      </c>
      <c r="AK734" s="15" t="s">
        <v>26</v>
      </c>
      <c r="AL734" s="15" t="s">
        <v>26</v>
      </c>
      <c r="AM734" s="15" t="s">
        <v>26</v>
      </c>
    </row>
    <row r="735" spans="1:40" ht="23.1" customHeight="1" x14ac:dyDescent="0.25">
      <c r="A735" s="1">
        <f t="shared" si="59"/>
        <v>0</v>
      </c>
      <c r="B735" s="8"/>
      <c r="C735" s="8"/>
      <c r="D735" s="8"/>
      <c r="E735" s="8"/>
      <c r="F735" s="8"/>
      <c r="G735" s="11"/>
      <c r="H735" s="7"/>
      <c r="AI735" s="4">
        <v>12</v>
      </c>
      <c r="AJ735" s="15" t="s">
        <v>26</v>
      </c>
      <c r="AK735" s="15" t="s">
        <v>26</v>
      </c>
      <c r="AL735" s="15" t="s">
        <v>26</v>
      </c>
      <c r="AM735" s="15" t="s">
        <v>26</v>
      </c>
    </row>
    <row r="736" spans="1:40" ht="50.1" customHeight="1" x14ac:dyDescent="0.25">
      <c r="A736" s="1">
        <f t="shared" si="59"/>
        <v>0</v>
      </c>
      <c r="B736" s="68" t="s">
        <v>37</v>
      </c>
      <c r="C736" s="68"/>
      <c r="D736" s="29" t="s">
        <v>38</v>
      </c>
      <c r="E736" s="69" t="s">
        <v>39</v>
      </c>
      <c r="F736" s="69"/>
      <c r="G736" s="29" t="s">
        <v>40</v>
      </c>
      <c r="H736" s="7"/>
      <c r="L736" s="30" t="s">
        <v>41</v>
      </c>
      <c r="N736" s="3" t="s">
        <v>42</v>
      </c>
      <c r="O736" s="3" t="s">
        <v>43</v>
      </c>
      <c r="P736" s="3" t="s">
        <v>44</v>
      </c>
      <c r="Q736" s="3" t="s">
        <v>45</v>
      </c>
      <c r="R736" s="3" t="s">
        <v>46</v>
      </c>
      <c r="S736" s="3" t="s">
        <v>47</v>
      </c>
      <c r="AI736" s="4">
        <v>13</v>
      </c>
      <c r="AJ736" s="15" t="s">
        <v>26</v>
      </c>
      <c r="AK736" s="15" t="s">
        <v>26</v>
      </c>
      <c r="AL736" s="15" t="s">
        <v>26</v>
      </c>
      <c r="AM736" s="15" t="s">
        <v>26</v>
      </c>
    </row>
    <row r="737" spans="1:39" ht="50.1" customHeight="1" x14ac:dyDescent="0.25">
      <c r="A737" s="1">
        <f t="shared" si="59"/>
        <v>0</v>
      </c>
      <c r="B737" s="65" t="s">
        <v>48</v>
      </c>
      <c r="C737" s="65"/>
      <c r="D737" s="31">
        <v>85.76</v>
      </c>
      <c r="E737" s="32">
        <v>3.8</v>
      </c>
      <c r="F737" s="33" t="s">
        <v>49</v>
      </c>
      <c r="G737" s="34">
        <f t="shared" ref="G737:G744" si="60">D737*E737</f>
        <v>325.88799999999998</v>
      </c>
      <c r="H737" s="70"/>
      <c r="L737" s="35">
        <v>85.76</v>
      </c>
      <c r="N737" s="3">
        <v>65.87</v>
      </c>
      <c r="O737" s="3">
        <v>30.2</v>
      </c>
      <c r="P737" s="3">
        <v>303.7</v>
      </c>
      <c r="Q737" s="3">
        <v>20004.719000000001</v>
      </c>
      <c r="R737" s="3">
        <v>6041.43</v>
      </c>
      <c r="S737" s="3">
        <v>26046.15</v>
      </c>
      <c r="AI737" s="4">
        <v>14</v>
      </c>
      <c r="AJ737" s="15" t="s">
        <v>26</v>
      </c>
      <c r="AK737" s="15" t="s">
        <v>26</v>
      </c>
      <c r="AL737" s="15" t="s">
        <v>26</v>
      </c>
      <c r="AM737" s="15" t="s">
        <v>26</v>
      </c>
    </row>
    <row r="738" spans="1:39" ht="50.1" customHeight="1" x14ac:dyDescent="0.25">
      <c r="A738" s="1">
        <f t="shared" si="59"/>
        <v>0</v>
      </c>
      <c r="B738" s="65" t="s">
        <v>50</v>
      </c>
      <c r="C738" s="65"/>
      <c r="D738" s="31">
        <v>210</v>
      </c>
      <c r="E738" s="32">
        <v>1.1000000000000001</v>
      </c>
      <c r="F738" s="33" t="s">
        <v>51</v>
      </c>
      <c r="G738" s="34">
        <f t="shared" si="60"/>
        <v>231.00000000000003</v>
      </c>
      <c r="H738" s="70"/>
      <c r="L738" s="36"/>
      <c r="AI738" s="4">
        <v>15</v>
      </c>
      <c r="AJ738" s="15" t="s">
        <v>26</v>
      </c>
      <c r="AK738" s="15" t="s">
        <v>26</v>
      </c>
      <c r="AL738" s="15" t="s">
        <v>26</v>
      </c>
      <c r="AM738" s="15" t="s">
        <v>26</v>
      </c>
    </row>
    <row r="739" spans="1:39" ht="50.1" customHeight="1" x14ac:dyDescent="0.25">
      <c r="A739" s="1">
        <f t="shared" si="59"/>
        <v>0</v>
      </c>
      <c r="B739" s="65" t="s">
        <v>52</v>
      </c>
      <c r="C739" s="65"/>
      <c r="D739" s="31">
        <v>880</v>
      </c>
      <c r="E739" s="32">
        <v>1.1000000000000001</v>
      </c>
      <c r="F739" s="33" t="s">
        <v>51</v>
      </c>
      <c r="G739" s="34">
        <f t="shared" si="60"/>
        <v>968.00000000000011</v>
      </c>
      <c r="H739" s="70"/>
      <c r="L739" s="36"/>
      <c r="AI739" s="4">
        <v>16</v>
      </c>
      <c r="AJ739" s="15" t="s">
        <v>26</v>
      </c>
      <c r="AK739" s="15" t="s">
        <v>26</v>
      </c>
      <c r="AL739" s="15" t="s">
        <v>26</v>
      </c>
      <c r="AM739" s="15" t="s">
        <v>26</v>
      </c>
    </row>
    <row r="740" spans="1:39" ht="50.1" customHeight="1" x14ac:dyDescent="0.25">
      <c r="A740" s="1">
        <f t="shared" si="59"/>
        <v>0</v>
      </c>
      <c r="B740" s="65" t="s">
        <v>53</v>
      </c>
      <c r="C740" s="65"/>
      <c r="D740" s="31">
        <v>1620</v>
      </c>
      <c r="E740" s="32"/>
      <c r="F740" s="33" t="s">
        <v>49</v>
      </c>
      <c r="G740" s="34">
        <f t="shared" si="60"/>
        <v>0</v>
      </c>
      <c r="H740" s="70"/>
      <c r="J740" s="3" t="s">
        <v>54</v>
      </c>
      <c r="K740" s="3" t="s">
        <v>55</v>
      </c>
      <c r="L740" s="3" t="s">
        <v>56</v>
      </c>
      <c r="AI740" s="4">
        <v>17</v>
      </c>
      <c r="AJ740" s="15" t="s">
        <v>26</v>
      </c>
      <c r="AK740" s="15" t="s">
        <v>26</v>
      </c>
      <c r="AL740" s="15" t="s">
        <v>26</v>
      </c>
      <c r="AM740" s="15" t="s">
        <v>26</v>
      </c>
    </row>
    <row r="741" spans="1:39" ht="50.1" customHeight="1" x14ac:dyDescent="0.25">
      <c r="A741" s="1">
        <f>IF((LEFT(B741,10)="Проведение"),1,0)</f>
        <v>0</v>
      </c>
      <c r="B741" s="65" t="str">
        <f>IF(L727="естественное","Рубки прочистки, проводимые в целях ухода за лесами","Рубки осветления, прочистки, проводимые в целях ухода за лесами")</f>
        <v>Рубки осветления, прочистки, проводимые в целях ухода за лесами</v>
      </c>
      <c r="C741" s="65"/>
      <c r="D741" s="37">
        <v>23100</v>
      </c>
      <c r="E741" s="32">
        <v>3.8</v>
      </c>
      <c r="F741" s="33" t="s">
        <v>49</v>
      </c>
      <c r="G741" s="34">
        <f t="shared" si="60"/>
        <v>87780</v>
      </c>
      <c r="H741" s="70"/>
      <c r="J741" s="3">
        <v>10500</v>
      </c>
      <c r="K741" s="3">
        <v>12600</v>
      </c>
      <c r="L741" s="3">
        <v>23100</v>
      </c>
      <c r="AI741" s="4">
        <v>18</v>
      </c>
      <c r="AJ741" s="15" t="s">
        <v>26</v>
      </c>
      <c r="AK741" s="15" t="s">
        <v>26</v>
      </c>
      <c r="AL741" s="15" t="s">
        <v>26</v>
      </c>
      <c r="AM741" s="15" t="s">
        <v>26</v>
      </c>
    </row>
    <row r="742" spans="1:39" ht="99.95" customHeight="1" x14ac:dyDescent="0.25">
      <c r="A742" s="1">
        <f t="shared" ref="A742:A747" si="61">IF((LEFT(B742,10)="Проведение"),1,0)</f>
        <v>0</v>
      </c>
      <c r="B742" s="65" t="s">
        <v>57</v>
      </c>
      <c r="C742" s="65"/>
      <c r="D742" s="31">
        <v>1000</v>
      </c>
      <c r="E742" s="32">
        <v>0</v>
      </c>
      <c r="F742" s="33" t="s">
        <v>49</v>
      </c>
      <c r="G742" s="34">
        <f t="shared" si="60"/>
        <v>0</v>
      </c>
      <c r="H742" s="70"/>
      <c r="L742" s="36"/>
    </row>
    <row r="743" spans="1:39" ht="99.95" customHeight="1" x14ac:dyDescent="0.25">
      <c r="A743" s="1">
        <f t="shared" si="61"/>
        <v>0</v>
      </c>
      <c r="B743" s="65" t="s">
        <v>58</v>
      </c>
      <c r="C743" s="65"/>
      <c r="D743" s="31">
        <v>18872</v>
      </c>
      <c r="E743" s="32">
        <v>3.8</v>
      </c>
      <c r="F743" s="33" t="s">
        <v>49</v>
      </c>
      <c r="G743" s="34">
        <f t="shared" si="60"/>
        <v>71713.599999999991</v>
      </c>
      <c r="H743" s="70"/>
      <c r="L743" s="38"/>
    </row>
    <row r="744" spans="1:39" ht="99.95" customHeight="1" x14ac:dyDescent="0.25">
      <c r="A744" s="1">
        <f t="shared" si="61"/>
        <v>0</v>
      </c>
      <c r="B744" s="65" t="s">
        <v>59</v>
      </c>
      <c r="C744" s="65"/>
      <c r="D744" s="31">
        <v>4600</v>
      </c>
      <c r="E744" s="32">
        <v>3.8</v>
      </c>
      <c r="F744" s="33" t="s">
        <v>49</v>
      </c>
      <c r="G744" s="34">
        <f t="shared" si="60"/>
        <v>17480</v>
      </c>
      <c r="H744" s="70"/>
      <c r="L744" s="38"/>
    </row>
    <row r="745" spans="1:39" ht="99.95" customHeight="1" x14ac:dyDescent="0.25">
      <c r="A745" s="1">
        <f t="shared" si="61"/>
        <v>0</v>
      </c>
      <c r="B745" s="65" t="s">
        <v>60</v>
      </c>
      <c r="C745" s="65"/>
      <c r="D745" s="31">
        <v>944</v>
      </c>
      <c r="E745" s="32">
        <v>3.8</v>
      </c>
      <c r="F745" s="33" t="s">
        <v>49</v>
      </c>
      <c r="G745" s="34">
        <f>D745*E745</f>
        <v>3587.2</v>
      </c>
      <c r="H745" s="70"/>
      <c r="L745" s="38"/>
    </row>
    <row r="746" spans="1:39" ht="99.95" customHeight="1" x14ac:dyDescent="0.25">
      <c r="A746" s="1">
        <f t="shared" si="61"/>
        <v>0</v>
      </c>
      <c r="B746" s="65" t="s">
        <v>61</v>
      </c>
      <c r="C746" s="65"/>
      <c r="D746" s="31">
        <v>4300</v>
      </c>
      <c r="E746" s="32">
        <v>3.8</v>
      </c>
      <c r="F746" s="33" t="s">
        <v>49</v>
      </c>
      <c r="G746" s="34">
        <f>D746*E746</f>
        <v>16340</v>
      </c>
      <c r="H746" s="70"/>
      <c r="L746" s="36"/>
    </row>
    <row r="747" spans="1:39" ht="99.95" customHeight="1" x14ac:dyDescent="0.25">
      <c r="A747" s="1">
        <f t="shared" si="61"/>
        <v>0</v>
      </c>
      <c r="B747" s="65" t="s">
        <v>62</v>
      </c>
      <c r="C747" s="65"/>
      <c r="D747" s="31">
        <v>3100</v>
      </c>
      <c r="E747" s="32">
        <v>38</v>
      </c>
      <c r="F747" s="33" t="s">
        <v>49</v>
      </c>
      <c r="G747" s="34">
        <f>D747*E747</f>
        <v>117800</v>
      </c>
      <c r="H747" s="39"/>
      <c r="L747" s="36"/>
    </row>
    <row r="748" spans="1:39" ht="23.1" customHeight="1" x14ac:dyDescent="0.25">
      <c r="B748" s="40"/>
      <c r="C748" s="40"/>
      <c r="D748" s="41"/>
      <c r="E748" s="42"/>
      <c r="F748" s="43"/>
      <c r="G748" s="44"/>
      <c r="H748" s="39"/>
    </row>
    <row r="749" spans="1:39" ht="23.1" customHeight="1" x14ac:dyDescent="0.25">
      <c r="A749" s="1">
        <f t="shared" ref="A749:A776" si="62">IF((LEFT(B749,10)="Проведение"),1,0)</f>
        <v>0</v>
      </c>
      <c r="B749" s="45"/>
      <c r="C749" s="46" t="s">
        <v>63</v>
      </c>
      <c r="D749" s="47"/>
      <c r="E749" s="45"/>
      <c r="F749" s="45"/>
      <c r="G749" s="48"/>
      <c r="H749" s="7"/>
    </row>
    <row r="750" spans="1:39" ht="23.1" customHeight="1" x14ac:dyDescent="0.25">
      <c r="A750" s="1">
        <f t="shared" si="62"/>
        <v>0</v>
      </c>
      <c r="B750" s="45"/>
      <c r="C750" s="62" t="s">
        <v>64</v>
      </c>
      <c r="D750" s="49" t="s">
        <v>65</v>
      </c>
      <c r="E750" s="50">
        <f>IF(G737&gt;0, ROUND((G737+D730)/D730,2), 0)</f>
        <v>1.03</v>
      </c>
      <c r="F750" s="50"/>
      <c r="G750" s="45"/>
      <c r="H750" s="7"/>
    </row>
    <row r="751" spans="1:39" ht="23.1" customHeight="1" x14ac:dyDescent="0.25">
      <c r="A751" s="1">
        <f t="shared" si="62"/>
        <v>0</v>
      </c>
      <c r="B751" s="45"/>
      <c r="C751" s="62"/>
      <c r="D751" s="49" t="s">
        <v>66</v>
      </c>
      <c r="E751" s="50">
        <f>IF(SUM(G738:G739)&gt;0,ROUND((G738+G739+D730)/D730,2),0)</f>
        <v>1.1000000000000001</v>
      </c>
      <c r="F751" s="50"/>
      <c r="G751" s="48"/>
      <c r="H751" s="51"/>
    </row>
    <row r="752" spans="1:39" ht="23.1" customHeight="1" x14ac:dyDescent="0.25">
      <c r="A752" s="1">
        <f t="shared" si="62"/>
        <v>0</v>
      </c>
      <c r="B752" s="45"/>
      <c r="C752" s="62"/>
      <c r="D752" s="49" t="s">
        <v>67</v>
      </c>
      <c r="E752" s="50">
        <f>IF(G740&gt;0,ROUND((G740+D730)/D730,2),0)</f>
        <v>0</v>
      </c>
      <c r="F752" s="52"/>
      <c r="G752" s="48"/>
      <c r="H752" s="7"/>
    </row>
    <row r="753" spans="1:40" ht="23.1" customHeight="1" x14ac:dyDescent="0.25">
      <c r="A753" s="1">
        <f t="shared" si="62"/>
        <v>0</v>
      </c>
      <c r="B753" s="45"/>
      <c r="C753" s="62"/>
      <c r="D753" s="49" t="s">
        <v>68</v>
      </c>
      <c r="E753" s="50">
        <f>IF(SUM(G741:G747)&gt;0,ROUND((SUM(G741:G747)+D730)/D730,2),0)</f>
        <v>27.64</v>
      </c>
      <c r="F753" s="45"/>
      <c r="G753" s="48"/>
      <c r="H753" s="7"/>
    </row>
    <row r="754" spans="1:40" ht="23.1" customHeight="1" x14ac:dyDescent="0.25">
      <c r="A754" s="1">
        <f t="shared" si="62"/>
        <v>0</v>
      </c>
      <c r="B754" s="45"/>
      <c r="C754" s="45"/>
      <c r="D754" s="53" t="s">
        <v>69</v>
      </c>
      <c r="E754" s="54">
        <f>SUM(E750:E753)-IF(VALUE(COUNTIF(E750:E753,"&gt;0"))=4,3,0)-IF(VALUE(COUNTIF(E750:E753,"&gt;0"))=3,2,0)-IF(VALUE(COUNTIF(E750:E753,"&gt;0"))=2,1,0)</f>
        <v>27.77</v>
      </c>
      <c r="F754" s="55"/>
      <c r="G754" s="48"/>
      <c r="H754" s="7"/>
    </row>
    <row r="755" spans="1:40" ht="23.1" customHeight="1" x14ac:dyDescent="0.25">
      <c r="A755" s="1">
        <f t="shared" si="62"/>
        <v>0</v>
      </c>
      <c r="B755" s="45"/>
      <c r="C755" s="45"/>
      <c r="D755" s="45"/>
      <c r="E755" s="56"/>
      <c r="F755" s="45"/>
      <c r="G755" s="48"/>
      <c r="H755" s="7"/>
    </row>
    <row r="756" spans="1:40" ht="23.1" customHeight="1" x14ac:dyDescent="0.35">
      <c r="A756" s="1">
        <f t="shared" si="62"/>
        <v>0</v>
      </c>
      <c r="B756" s="57"/>
      <c r="C756" s="58" t="s">
        <v>70</v>
      </c>
      <c r="D756" s="63">
        <f>E754*D730</f>
        <v>328074.77999999997</v>
      </c>
      <c r="E756" s="63"/>
      <c r="F756" s="45"/>
      <c r="G756" s="48"/>
      <c r="H756" s="7"/>
    </row>
    <row r="757" spans="1:40" ht="23.1" customHeight="1" x14ac:dyDescent="0.3">
      <c r="A757" s="1">
        <f t="shared" si="62"/>
        <v>0</v>
      </c>
      <c r="B757" s="45"/>
      <c r="C757" s="59" t="s">
        <v>71</v>
      </c>
      <c r="D757" s="64">
        <f>D756/D729</f>
        <v>750.74320366132713</v>
      </c>
      <c r="E757" s="64"/>
      <c r="F757" s="45"/>
      <c r="G757" s="45"/>
      <c r="H757" s="60"/>
    </row>
    <row r="758" spans="1:40" ht="54.95" customHeight="1" x14ac:dyDescent="0.8">
      <c r="A758" s="1">
        <f t="shared" si="62"/>
        <v>0</v>
      </c>
      <c r="B758" s="71" t="s">
        <v>166</v>
      </c>
      <c r="C758" s="71"/>
      <c r="D758" s="71"/>
      <c r="E758" s="71"/>
      <c r="F758" s="71"/>
      <c r="G758" s="71"/>
      <c r="H758" s="5"/>
      <c r="AB758" s="6"/>
      <c r="AC758" s="6"/>
      <c r="AD758" s="6"/>
      <c r="AE758" s="6"/>
      <c r="AF758" s="6"/>
      <c r="AG758" s="6"/>
      <c r="AH758" s="6"/>
    </row>
    <row r="759" spans="1:40" ht="45.95" customHeight="1" x14ac:dyDescent="0.45">
      <c r="A759" s="1">
        <f t="shared" si="62"/>
        <v>0</v>
      </c>
      <c r="B759" s="72" t="s">
        <v>0</v>
      </c>
      <c r="C759" s="72"/>
      <c r="D759" s="72"/>
      <c r="E759" s="72"/>
      <c r="F759" s="72"/>
      <c r="G759" s="72"/>
      <c r="H759" s="7"/>
      <c r="AB759" s="6"/>
      <c r="AC759" s="6"/>
      <c r="AD759" s="6"/>
      <c r="AE759" s="6"/>
      <c r="AF759" s="6"/>
      <c r="AG759" s="6"/>
      <c r="AH759" s="6"/>
      <c r="AJ759" s="4">
        <v>22</v>
      </c>
      <c r="AK759" s="4">
        <v>23</v>
      </c>
      <c r="AL759" s="4">
        <v>24</v>
      </c>
      <c r="AM759" s="4">
        <v>25</v>
      </c>
    </row>
    <row r="760" spans="1:40" ht="30" customHeight="1" x14ac:dyDescent="0.25">
      <c r="A760" s="1">
        <f t="shared" si="62"/>
        <v>0</v>
      </c>
      <c r="B760" s="8"/>
      <c r="C760" s="9" t="s">
        <v>1</v>
      </c>
      <c r="D760" s="10"/>
      <c r="E760" s="8"/>
      <c r="F760" s="8"/>
      <c r="G760" s="11"/>
      <c r="H760" s="7"/>
      <c r="I760" s="12"/>
      <c r="J760" s="12"/>
      <c r="K760" s="12"/>
      <c r="L760" s="12" t="s">
        <v>2</v>
      </c>
      <c r="M760" s="12" t="s">
        <v>3</v>
      </c>
      <c r="N760" s="12" t="s">
        <v>4</v>
      </c>
      <c r="O760" s="12" t="s">
        <v>5</v>
      </c>
      <c r="P760" s="13" t="s">
        <v>6</v>
      </c>
      <c r="Q760" s="12" t="s">
        <v>7</v>
      </c>
      <c r="R760" s="14" t="s">
        <v>8</v>
      </c>
      <c r="S760" s="14" t="s">
        <v>9</v>
      </c>
      <c r="T760" s="12" t="s">
        <v>10</v>
      </c>
      <c r="U760" s="12" t="s">
        <v>11</v>
      </c>
      <c r="V760" s="12" t="s">
        <v>12</v>
      </c>
      <c r="W760" s="14" t="s">
        <v>13</v>
      </c>
      <c r="X760" s="14" t="s">
        <v>14</v>
      </c>
      <c r="Y760" s="12" t="s">
        <v>15</v>
      </c>
      <c r="Z760" s="12"/>
      <c r="AD760" s="3" t="s">
        <v>16</v>
      </c>
      <c r="AE760" s="3" t="s">
        <v>17</v>
      </c>
      <c r="AF760" s="3" t="s">
        <v>18</v>
      </c>
      <c r="AG760" s="3" t="s">
        <v>19</v>
      </c>
      <c r="AI760" s="4">
        <v>1</v>
      </c>
      <c r="AJ760" s="15">
        <v>1.02</v>
      </c>
      <c r="AK760" s="15">
        <v>1.06</v>
      </c>
      <c r="AL760" s="15">
        <v>0</v>
      </c>
      <c r="AM760" s="15">
        <v>3.97</v>
      </c>
      <c r="AN760" s="15">
        <v>6.0500000000000007</v>
      </c>
    </row>
    <row r="761" spans="1:40" ht="23.1" customHeight="1" x14ac:dyDescent="0.25">
      <c r="A761" s="1">
        <f t="shared" si="62"/>
        <v>0</v>
      </c>
      <c r="B761" s="8"/>
      <c r="C761" s="73" t="s">
        <v>20</v>
      </c>
      <c r="D761" s="74" t="s">
        <v>21</v>
      </c>
      <c r="E761" s="74"/>
      <c r="F761" s="74"/>
      <c r="G761" s="74"/>
      <c r="H761" s="16"/>
      <c r="I761" s="12" t="s">
        <v>22</v>
      </c>
      <c r="J761" s="12"/>
      <c r="K761" s="17">
        <v>22</v>
      </c>
      <c r="L761" s="17" t="s">
        <v>106</v>
      </c>
      <c r="M761" s="17">
        <v>76</v>
      </c>
      <c r="N761" s="17">
        <v>2</v>
      </c>
      <c r="O761" s="17">
        <v>1</v>
      </c>
      <c r="P761" s="17">
        <v>4.9000000000000004</v>
      </c>
      <c r="Q761" s="14">
        <v>809</v>
      </c>
      <c r="R761" s="14">
        <v>63362</v>
      </c>
      <c r="S761" s="17" t="s">
        <v>116</v>
      </c>
      <c r="T761" s="17" t="s">
        <v>113</v>
      </c>
      <c r="U761" s="17">
        <v>80</v>
      </c>
      <c r="V761" s="18">
        <v>1.2</v>
      </c>
      <c r="W761" s="14">
        <v>7.43</v>
      </c>
      <c r="X761" s="14">
        <v>470779.66</v>
      </c>
      <c r="Y761" s="19">
        <v>581.92788627935715</v>
      </c>
      <c r="Z761" s="12"/>
      <c r="AA761" s="4">
        <v>1</v>
      </c>
      <c r="AB761" s="4">
        <f>IF(N761="выд",1,0)</f>
        <v>0</v>
      </c>
      <c r="AD761" s="15">
        <f>E786</f>
        <v>1.01</v>
      </c>
      <c r="AE761" s="15">
        <f>E787</f>
        <v>1.02</v>
      </c>
      <c r="AF761" s="15">
        <f>E788</f>
        <v>0</v>
      </c>
      <c r="AG761" s="15">
        <f>E789</f>
        <v>7.4</v>
      </c>
      <c r="AI761" s="4">
        <v>2</v>
      </c>
      <c r="AJ761" s="15" t="s">
        <v>26</v>
      </c>
      <c r="AK761" s="15" t="s">
        <v>26</v>
      </c>
      <c r="AL761" s="15" t="s">
        <v>26</v>
      </c>
      <c r="AM761" s="15" t="s">
        <v>26</v>
      </c>
    </row>
    <row r="762" spans="1:40" ht="23.1" customHeight="1" x14ac:dyDescent="0.25">
      <c r="A762" s="1">
        <f t="shared" si="62"/>
        <v>0</v>
      </c>
      <c r="B762" s="8"/>
      <c r="C762" s="73"/>
      <c r="D762" s="74" t="s">
        <v>107</v>
      </c>
      <c r="E762" s="74"/>
      <c r="F762" s="74"/>
      <c r="G762" s="74"/>
      <c r="H762" s="16"/>
      <c r="I762" s="12"/>
      <c r="J762" s="12">
        <v>22</v>
      </c>
      <c r="K762" s="12"/>
      <c r="L762" s="12">
        <v>2</v>
      </c>
      <c r="M762" s="12"/>
      <c r="N762" s="12"/>
      <c r="O762" s="12"/>
      <c r="P762" s="12"/>
      <c r="Q762" s="12"/>
      <c r="R762" s="12"/>
      <c r="S762" s="12"/>
      <c r="T762" s="12"/>
      <c r="U762" s="12"/>
      <c r="V762" s="12"/>
      <c r="W762" s="12"/>
      <c r="X762" s="12"/>
      <c r="Y762" s="12"/>
      <c r="Z762" s="12"/>
      <c r="AI762" s="4">
        <v>3</v>
      </c>
      <c r="AJ762" s="15" t="s">
        <v>26</v>
      </c>
      <c r="AK762" s="15" t="s">
        <v>26</v>
      </c>
      <c r="AL762" s="15" t="s">
        <v>26</v>
      </c>
      <c r="AM762" s="15" t="s">
        <v>26</v>
      </c>
    </row>
    <row r="763" spans="1:40" ht="23.1" customHeight="1" x14ac:dyDescent="0.25">
      <c r="A763" s="1">
        <f t="shared" si="62"/>
        <v>0</v>
      </c>
      <c r="B763" s="8"/>
      <c r="C763" s="73"/>
      <c r="D763" s="74" t="s">
        <v>117</v>
      </c>
      <c r="E763" s="74"/>
      <c r="F763" s="74"/>
      <c r="G763" s="74"/>
      <c r="H763" s="16"/>
      <c r="I763" s="12"/>
      <c r="J763" s="12"/>
      <c r="K763" s="12"/>
      <c r="L763" s="12" t="s">
        <v>115</v>
      </c>
      <c r="M763" s="12"/>
      <c r="N763" s="12"/>
      <c r="O763" s="12"/>
      <c r="P763" s="12"/>
      <c r="Q763" s="12"/>
      <c r="R763" s="12"/>
      <c r="S763" s="12"/>
      <c r="T763" s="12"/>
      <c r="U763" s="12"/>
      <c r="V763" s="12"/>
      <c r="W763" s="12"/>
      <c r="X763" s="12"/>
      <c r="Y763" s="12"/>
      <c r="Z763" s="12"/>
      <c r="AI763" s="4">
        <v>4</v>
      </c>
      <c r="AJ763" s="15" t="s">
        <v>26</v>
      </c>
      <c r="AK763" s="15" t="s">
        <v>26</v>
      </c>
      <c r="AL763" s="15" t="s">
        <v>26</v>
      </c>
      <c r="AM763" s="15" t="s">
        <v>26</v>
      </c>
    </row>
    <row r="764" spans="1:40" ht="23.1" customHeight="1" x14ac:dyDescent="0.25">
      <c r="A764" s="1">
        <f t="shared" si="62"/>
        <v>0</v>
      </c>
      <c r="B764" s="8"/>
      <c r="C764" s="20" t="s">
        <v>30</v>
      </c>
      <c r="D764" s="21">
        <v>4.9000000000000004</v>
      </c>
      <c r="E764" s="22"/>
      <c r="F764" s="8"/>
      <c r="G764" s="11"/>
      <c r="H764" s="7"/>
      <c r="AI764" s="4">
        <v>5</v>
      </c>
      <c r="AJ764" s="15" t="s">
        <v>26</v>
      </c>
      <c r="AK764" s="15" t="s">
        <v>26</v>
      </c>
      <c r="AL764" s="15" t="s">
        <v>26</v>
      </c>
      <c r="AM764" s="15" t="s">
        <v>26</v>
      </c>
    </row>
    <row r="765" spans="1:40" ht="23.1" customHeight="1" x14ac:dyDescent="0.25">
      <c r="A765" s="1">
        <f t="shared" si="62"/>
        <v>0</v>
      </c>
      <c r="B765" s="8"/>
      <c r="C765" s="20" t="s">
        <v>31</v>
      </c>
      <c r="D765" s="23">
        <v>809</v>
      </c>
      <c r="E765" s="66" t="s">
        <v>32</v>
      </c>
      <c r="F765" s="66"/>
      <c r="G765" s="67">
        <f>D766/D765</f>
        <v>78.321384425216323</v>
      </c>
      <c r="H765" s="7"/>
      <c r="AI765" s="4">
        <v>6</v>
      </c>
      <c r="AJ765" s="15" t="s">
        <v>26</v>
      </c>
      <c r="AK765" s="15" t="s">
        <v>26</v>
      </c>
      <c r="AL765" s="15" t="s">
        <v>26</v>
      </c>
      <c r="AM765" s="15" t="s">
        <v>26</v>
      </c>
    </row>
    <row r="766" spans="1:40" ht="23.1" customHeight="1" x14ac:dyDescent="0.25">
      <c r="A766" s="1">
        <f t="shared" si="62"/>
        <v>0</v>
      </c>
      <c r="B766" s="8"/>
      <c r="C766" s="20" t="s">
        <v>33</v>
      </c>
      <c r="D766" s="21">
        <v>63362</v>
      </c>
      <c r="E766" s="66"/>
      <c r="F766" s="66"/>
      <c r="G766" s="67"/>
      <c r="H766" s="7"/>
      <c r="AI766" s="4">
        <v>7</v>
      </c>
      <c r="AJ766" s="15" t="s">
        <v>26</v>
      </c>
      <c r="AK766" s="15" t="s">
        <v>26</v>
      </c>
      <c r="AL766" s="15" t="s">
        <v>26</v>
      </c>
      <c r="AM766" s="15" t="s">
        <v>26</v>
      </c>
    </row>
    <row r="767" spans="1:40" ht="23.1" customHeight="1" x14ac:dyDescent="0.25">
      <c r="A767" s="1">
        <f t="shared" si="62"/>
        <v>0</v>
      </c>
      <c r="B767" s="8"/>
      <c r="C767" s="24"/>
      <c r="D767" s="25"/>
      <c r="E767" s="22"/>
      <c r="F767" s="8"/>
      <c r="G767" s="11"/>
      <c r="H767" s="7"/>
      <c r="AI767" s="4">
        <v>8</v>
      </c>
      <c r="AJ767" s="15" t="s">
        <v>26</v>
      </c>
      <c r="AK767" s="15" t="s">
        <v>26</v>
      </c>
      <c r="AL767" s="15" t="s">
        <v>26</v>
      </c>
      <c r="AM767" s="15" t="s">
        <v>26</v>
      </c>
    </row>
    <row r="768" spans="1:40" ht="23.1" customHeight="1" x14ac:dyDescent="0.25">
      <c r="A768" s="1">
        <f t="shared" si="62"/>
        <v>0</v>
      </c>
      <c r="B768" s="8"/>
      <c r="C768" s="26" t="s">
        <v>34</v>
      </c>
      <c r="D768" s="27" t="s">
        <v>116</v>
      </c>
      <c r="E768" s="8"/>
      <c r="F768" s="8"/>
      <c r="G768" s="11"/>
      <c r="H768" s="7"/>
      <c r="AI768" s="4">
        <v>9</v>
      </c>
      <c r="AJ768" s="15" t="s">
        <v>26</v>
      </c>
      <c r="AK768" s="15" t="s">
        <v>26</v>
      </c>
      <c r="AL768" s="15" t="s">
        <v>26</v>
      </c>
      <c r="AM768" s="15" t="s">
        <v>26</v>
      </c>
    </row>
    <row r="769" spans="1:39" ht="23.1" customHeight="1" x14ac:dyDescent="0.25">
      <c r="A769" s="1">
        <f t="shared" si="62"/>
        <v>0</v>
      </c>
      <c r="B769" s="8"/>
      <c r="C769" s="26" t="s">
        <v>11</v>
      </c>
      <c r="D769" s="27">
        <v>80</v>
      </c>
      <c r="E769" s="8"/>
      <c r="F769" s="8"/>
      <c r="G769" s="11"/>
      <c r="H769" s="7"/>
      <c r="AI769" s="4">
        <v>10</v>
      </c>
      <c r="AJ769" s="15" t="s">
        <v>26</v>
      </c>
      <c r="AK769" s="15" t="s">
        <v>26</v>
      </c>
      <c r="AL769" s="15" t="s">
        <v>26</v>
      </c>
      <c r="AM769" s="15" t="s">
        <v>26</v>
      </c>
    </row>
    <row r="770" spans="1:39" ht="23.1" customHeight="1" x14ac:dyDescent="0.25">
      <c r="A770" s="1">
        <f t="shared" si="62"/>
        <v>0</v>
      </c>
      <c r="B770" s="8"/>
      <c r="C770" s="26" t="s">
        <v>35</v>
      </c>
      <c r="D770" s="28" t="s">
        <v>36</v>
      </c>
      <c r="E770" s="8"/>
      <c r="F770" s="8"/>
      <c r="G770" s="11"/>
      <c r="H770" s="7"/>
      <c r="AI770" s="4">
        <v>11</v>
      </c>
      <c r="AJ770" s="15" t="s">
        <v>26</v>
      </c>
      <c r="AK770" s="15" t="s">
        <v>26</v>
      </c>
      <c r="AL770" s="15" t="s">
        <v>26</v>
      </c>
      <c r="AM770" s="15" t="s">
        <v>26</v>
      </c>
    </row>
    <row r="771" spans="1:39" ht="23.1" customHeight="1" x14ac:dyDescent="0.25">
      <c r="A771" s="1">
        <f t="shared" si="62"/>
        <v>0</v>
      </c>
      <c r="B771" s="8"/>
      <c r="C771" s="8"/>
      <c r="D771" s="8"/>
      <c r="E771" s="8"/>
      <c r="F771" s="8"/>
      <c r="G771" s="11"/>
      <c r="H771" s="7"/>
      <c r="AI771" s="4">
        <v>12</v>
      </c>
      <c r="AJ771" s="15" t="s">
        <v>26</v>
      </c>
      <c r="AK771" s="15" t="s">
        <v>26</v>
      </c>
      <c r="AL771" s="15" t="s">
        <v>26</v>
      </c>
      <c r="AM771" s="15" t="s">
        <v>26</v>
      </c>
    </row>
    <row r="772" spans="1:39" ht="50.1" customHeight="1" x14ac:dyDescent="0.25">
      <c r="A772" s="1">
        <f t="shared" si="62"/>
        <v>0</v>
      </c>
      <c r="B772" s="68" t="s">
        <v>37</v>
      </c>
      <c r="C772" s="68"/>
      <c r="D772" s="29" t="s">
        <v>38</v>
      </c>
      <c r="E772" s="69" t="s">
        <v>39</v>
      </c>
      <c r="F772" s="69"/>
      <c r="G772" s="29" t="s">
        <v>40</v>
      </c>
      <c r="H772" s="7"/>
      <c r="L772" s="30" t="s">
        <v>41</v>
      </c>
      <c r="N772" s="3" t="s">
        <v>42</v>
      </c>
      <c r="O772" s="3" t="s">
        <v>43</v>
      </c>
      <c r="P772" s="3" t="s">
        <v>44</v>
      </c>
      <c r="Q772" s="3" t="s">
        <v>45</v>
      </c>
      <c r="R772" s="3" t="s">
        <v>46</v>
      </c>
      <c r="S772" s="3" t="s">
        <v>47</v>
      </c>
      <c r="AI772" s="4">
        <v>13</v>
      </c>
      <c r="AJ772" s="15" t="s">
        <v>26</v>
      </c>
      <c r="AK772" s="15" t="s">
        <v>26</v>
      </c>
      <c r="AL772" s="15" t="s">
        <v>26</v>
      </c>
      <c r="AM772" s="15" t="s">
        <v>26</v>
      </c>
    </row>
    <row r="773" spans="1:39" ht="50.1" customHeight="1" x14ac:dyDescent="0.25">
      <c r="A773" s="1">
        <f t="shared" si="62"/>
        <v>0</v>
      </c>
      <c r="B773" s="65" t="s">
        <v>48</v>
      </c>
      <c r="C773" s="65"/>
      <c r="D773" s="31">
        <v>85.76</v>
      </c>
      <c r="E773" s="32">
        <v>4.9000000000000004</v>
      </c>
      <c r="F773" s="33" t="s">
        <v>49</v>
      </c>
      <c r="G773" s="34">
        <f t="shared" ref="G773:G780" si="63">D773*E773</f>
        <v>420.22400000000005</v>
      </c>
      <c r="H773" s="70"/>
      <c r="L773" s="35">
        <v>85.76</v>
      </c>
      <c r="N773" s="3">
        <v>65.87</v>
      </c>
      <c r="O773" s="3">
        <v>30.2</v>
      </c>
      <c r="P773" s="3">
        <v>303.7</v>
      </c>
      <c r="Q773" s="3">
        <v>20004.719000000001</v>
      </c>
      <c r="R773" s="3">
        <v>6041.43</v>
      </c>
      <c r="S773" s="3">
        <v>26046.15</v>
      </c>
      <c r="AI773" s="4">
        <v>14</v>
      </c>
      <c r="AJ773" s="15" t="s">
        <v>26</v>
      </c>
      <c r="AK773" s="15" t="s">
        <v>26</v>
      </c>
      <c r="AL773" s="15" t="s">
        <v>26</v>
      </c>
      <c r="AM773" s="15" t="s">
        <v>26</v>
      </c>
    </row>
    <row r="774" spans="1:39" ht="50.1" customHeight="1" x14ac:dyDescent="0.25">
      <c r="A774" s="1">
        <f t="shared" si="62"/>
        <v>0</v>
      </c>
      <c r="B774" s="65" t="s">
        <v>50</v>
      </c>
      <c r="C774" s="65"/>
      <c r="D774" s="31">
        <v>210</v>
      </c>
      <c r="E774" s="32">
        <v>1.2</v>
      </c>
      <c r="F774" s="33" t="s">
        <v>51</v>
      </c>
      <c r="G774" s="34">
        <f t="shared" si="63"/>
        <v>252</v>
      </c>
      <c r="H774" s="70"/>
      <c r="L774" s="36"/>
      <c r="AI774" s="4">
        <v>15</v>
      </c>
      <c r="AJ774" s="15" t="s">
        <v>26</v>
      </c>
      <c r="AK774" s="15" t="s">
        <v>26</v>
      </c>
      <c r="AL774" s="15" t="s">
        <v>26</v>
      </c>
      <c r="AM774" s="15" t="s">
        <v>26</v>
      </c>
    </row>
    <row r="775" spans="1:39" ht="50.1" customHeight="1" x14ac:dyDescent="0.25">
      <c r="A775" s="1">
        <f t="shared" si="62"/>
        <v>0</v>
      </c>
      <c r="B775" s="65" t="s">
        <v>52</v>
      </c>
      <c r="C775" s="65"/>
      <c r="D775" s="31">
        <v>880</v>
      </c>
      <c r="E775" s="32">
        <v>1.2</v>
      </c>
      <c r="F775" s="33" t="s">
        <v>51</v>
      </c>
      <c r="G775" s="34">
        <f t="shared" si="63"/>
        <v>1056</v>
      </c>
      <c r="H775" s="70"/>
      <c r="L775" s="36"/>
      <c r="AI775" s="4">
        <v>16</v>
      </c>
      <c r="AJ775" s="15" t="s">
        <v>26</v>
      </c>
      <c r="AK775" s="15" t="s">
        <v>26</v>
      </c>
      <c r="AL775" s="15" t="s">
        <v>26</v>
      </c>
      <c r="AM775" s="15" t="s">
        <v>26</v>
      </c>
    </row>
    <row r="776" spans="1:39" ht="50.1" customHeight="1" x14ac:dyDescent="0.25">
      <c r="A776" s="1">
        <f t="shared" si="62"/>
        <v>0</v>
      </c>
      <c r="B776" s="65" t="s">
        <v>53</v>
      </c>
      <c r="C776" s="65"/>
      <c r="D776" s="31">
        <v>1620</v>
      </c>
      <c r="E776" s="32"/>
      <c r="F776" s="33" t="s">
        <v>49</v>
      </c>
      <c r="G776" s="34">
        <f t="shared" si="63"/>
        <v>0</v>
      </c>
      <c r="H776" s="70"/>
      <c r="J776" s="3" t="s">
        <v>54</v>
      </c>
      <c r="K776" s="3" t="s">
        <v>55</v>
      </c>
      <c r="L776" s="3" t="s">
        <v>56</v>
      </c>
      <c r="AI776" s="4">
        <v>17</v>
      </c>
      <c r="AJ776" s="15" t="s">
        <v>26</v>
      </c>
      <c r="AK776" s="15" t="s">
        <v>26</v>
      </c>
      <c r="AL776" s="15" t="s">
        <v>26</v>
      </c>
      <c r="AM776" s="15" t="s">
        <v>26</v>
      </c>
    </row>
    <row r="777" spans="1:39" ht="50.1" customHeight="1" x14ac:dyDescent="0.25">
      <c r="A777" s="1">
        <f>IF((LEFT(B777,10)="Проведение"),1,0)</f>
        <v>0</v>
      </c>
      <c r="B777" s="65" t="str">
        <f>IF(L763="естественное","Рубки прочистки, проводимые в целях ухода за лесами","Рубки осветления, прочистки, проводимые в целях ухода за лесами")</f>
        <v>Рубки осветления, прочистки, проводимые в целях ухода за лесами</v>
      </c>
      <c r="C777" s="65"/>
      <c r="D777" s="37">
        <v>23100</v>
      </c>
      <c r="E777" s="32">
        <v>4.9000000000000004</v>
      </c>
      <c r="F777" s="33" t="s">
        <v>49</v>
      </c>
      <c r="G777" s="34">
        <f t="shared" si="63"/>
        <v>113190.00000000001</v>
      </c>
      <c r="H777" s="70"/>
      <c r="J777" s="3">
        <v>10500</v>
      </c>
      <c r="K777" s="3">
        <v>12600</v>
      </c>
      <c r="L777" s="3">
        <v>23100</v>
      </c>
      <c r="AI777" s="4">
        <v>18</v>
      </c>
      <c r="AJ777" s="15" t="s">
        <v>26</v>
      </c>
      <c r="AK777" s="15" t="s">
        <v>26</v>
      </c>
      <c r="AL777" s="15" t="s">
        <v>26</v>
      </c>
      <c r="AM777" s="15" t="s">
        <v>26</v>
      </c>
    </row>
    <row r="778" spans="1:39" ht="99.95" customHeight="1" x14ac:dyDescent="0.25">
      <c r="A778" s="1">
        <f t="shared" ref="A778:A783" si="64">IF((LEFT(B778,10)="Проведение"),1,0)</f>
        <v>0</v>
      </c>
      <c r="B778" s="65" t="s">
        <v>57</v>
      </c>
      <c r="C778" s="65"/>
      <c r="D778" s="31">
        <v>1000</v>
      </c>
      <c r="E778" s="32">
        <v>0</v>
      </c>
      <c r="F778" s="33" t="s">
        <v>49</v>
      </c>
      <c r="G778" s="34">
        <f t="shared" si="63"/>
        <v>0</v>
      </c>
      <c r="H778" s="70"/>
      <c r="L778" s="36"/>
    </row>
    <row r="779" spans="1:39" ht="99.95" customHeight="1" x14ac:dyDescent="0.25">
      <c r="A779" s="1">
        <f t="shared" si="64"/>
        <v>0</v>
      </c>
      <c r="B779" s="65" t="s">
        <v>58</v>
      </c>
      <c r="C779" s="65"/>
      <c r="D779" s="31">
        <v>18872</v>
      </c>
      <c r="E779" s="32">
        <v>4.9000000000000004</v>
      </c>
      <c r="F779" s="33" t="s">
        <v>49</v>
      </c>
      <c r="G779" s="34">
        <f t="shared" si="63"/>
        <v>92472.8</v>
      </c>
      <c r="H779" s="70"/>
      <c r="L779" s="38"/>
    </row>
    <row r="780" spans="1:39" ht="99.95" customHeight="1" x14ac:dyDescent="0.25">
      <c r="A780" s="1">
        <f t="shared" si="64"/>
        <v>0</v>
      </c>
      <c r="B780" s="65" t="s">
        <v>59</v>
      </c>
      <c r="C780" s="65"/>
      <c r="D780" s="31">
        <v>4600</v>
      </c>
      <c r="E780" s="32">
        <v>4.9000000000000004</v>
      </c>
      <c r="F780" s="33" t="s">
        <v>49</v>
      </c>
      <c r="G780" s="34">
        <f t="shared" si="63"/>
        <v>22540</v>
      </c>
      <c r="H780" s="70"/>
      <c r="L780" s="38"/>
    </row>
    <row r="781" spans="1:39" ht="99.95" customHeight="1" x14ac:dyDescent="0.25">
      <c r="A781" s="1">
        <f t="shared" si="64"/>
        <v>0</v>
      </c>
      <c r="B781" s="65" t="s">
        <v>60</v>
      </c>
      <c r="C781" s="65"/>
      <c r="D781" s="31">
        <v>944</v>
      </c>
      <c r="E781" s="32">
        <v>4.9000000000000004</v>
      </c>
      <c r="F781" s="33" t="s">
        <v>49</v>
      </c>
      <c r="G781" s="34">
        <f>D781*E781</f>
        <v>4625.6000000000004</v>
      </c>
      <c r="H781" s="70"/>
      <c r="L781" s="38"/>
    </row>
    <row r="782" spans="1:39" ht="99.95" customHeight="1" x14ac:dyDescent="0.25">
      <c r="A782" s="1">
        <f t="shared" si="64"/>
        <v>0</v>
      </c>
      <c r="B782" s="65" t="s">
        <v>61</v>
      </c>
      <c r="C782" s="65"/>
      <c r="D782" s="31">
        <v>4300</v>
      </c>
      <c r="E782" s="32">
        <v>4.9000000000000004</v>
      </c>
      <c r="F782" s="33" t="s">
        <v>49</v>
      </c>
      <c r="G782" s="34">
        <f>D782*E782</f>
        <v>21070</v>
      </c>
      <c r="H782" s="70"/>
      <c r="L782" s="36"/>
    </row>
    <row r="783" spans="1:39" ht="99.95" customHeight="1" x14ac:dyDescent="0.25">
      <c r="A783" s="1">
        <f t="shared" si="64"/>
        <v>0</v>
      </c>
      <c r="B783" s="65" t="s">
        <v>62</v>
      </c>
      <c r="C783" s="65"/>
      <c r="D783" s="31">
        <v>3100</v>
      </c>
      <c r="E783" s="32">
        <v>49</v>
      </c>
      <c r="F783" s="33" t="s">
        <v>49</v>
      </c>
      <c r="G783" s="34">
        <f>D783*E783</f>
        <v>151900</v>
      </c>
      <c r="H783" s="39"/>
      <c r="L783" s="36"/>
    </row>
    <row r="784" spans="1:39" ht="23.1" customHeight="1" x14ac:dyDescent="0.25">
      <c r="B784" s="40"/>
      <c r="C784" s="40"/>
      <c r="D784" s="41"/>
      <c r="E784" s="42"/>
      <c r="F784" s="43"/>
      <c r="G784" s="44"/>
      <c r="H784" s="39"/>
    </row>
    <row r="785" spans="1:40" ht="23.1" customHeight="1" x14ac:dyDescent="0.25">
      <c r="A785" s="1">
        <f t="shared" ref="A785:A812" si="65">IF((LEFT(B785,10)="Проведение"),1,0)</f>
        <v>0</v>
      </c>
      <c r="B785" s="45"/>
      <c r="C785" s="46" t="s">
        <v>63</v>
      </c>
      <c r="D785" s="47"/>
      <c r="E785" s="45"/>
      <c r="F785" s="45"/>
      <c r="G785" s="48"/>
      <c r="H785" s="7"/>
    </row>
    <row r="786" spans="1:40" ht="23.1" customHeight="1" x14ac:dyDescent="0.25">
      <c r="A786" s="1">
        <f t="shared" si="65"/>
        <v>0</v>
      </c>
      <c r="B786" s="45"/>
      <c r="C786" s="62" t="s">
        <v>64</v>
      </c>
      <c r="D786" s="49" t="s">
        <v>65</v>
      </c>
      <c r="E786" s="50">
        <f>IF(G773&gt;0, ROUND((G773+D766)/D766,2), 0)</f>
        <v>1.01</v>
      </c>
      <c r="F786" s="50"/>
      <c r="G786" s="45"/>
      <c r="H786" s="7"/>
    </row>
    <row r="787" spans="1:40" ht="23.1" customHeight="1" x14ac:dyDescent="0.25">
      <c r="A787" s="1">
        <f t="shared" si="65"/>
        <v>0</v>
      </c>
      <c r="B787" s="45"/>
      <c r="C787" s="62"/>
      <c r="D787" s="49" t="s">
        <v>66</v>
      </c>
      <c r="E787" s="50">
        <f>IF(SUM(G774:G775)&gt;0,ROUND((G774+G775+D766)/D766,2),0)</f>
        <v>1.02</v>
      </c>
      <c r="F787" s="50"/>
      <c r="G787" s="48"/>
      <c r="H787" s="51"/>
    </row>
    <row r="788" spans="1:40" ht="23.1" customHeight="1" x14ac:dyDescent="0.25">
      <c r="A788" s="1">
        <f t="shared" si="65"/>
        <v>0</v>
      </c>
      <c r="B788" s="45"/>
      <c r="C788" s="62"/>
      <c r="D788" s="49" t="s">
        <v>67</v>
      </c>
      <c r="E788" s="50">
        <f>IF(G776&gt;0,ROUND((G776+D766)/D766,2),0)</f>
        <v>0</v>
      </c>
      <c r="F788" s="52"/>
      <c r="G788" s="48"/>
      <c r="H788" s="7"/>
    </row>
    <row r="789" spans="1:40" ht="23.1" customHeight="1" x14ac:dyDescent="0.25">
      <c r="A789" s="1">
        <f t="shared" si="65"/>
        <v>0</v>
      </c>
      <c r="B789" s="45"/>
      <c r="C789" s="62"/>
      <c r="D789" s="49" t="s">
        <v>68</v>
      </c>
      <c r="E789" s="50">
        <f>IF(SUM(G777:G783)&gt;0,ROUND((SUM(G777:G783)+D766)/D766,2),0)</f>
        <v>7.4</v>
      </c>
      <c r="F789" s="45"/>
      <c r="G789" s="48"/>
      <c r="H789" s="7"/>
    </row>
    <row r="790" spans="1:40" ht="23.1" customHeight="1" x14ac:dyDescent="0.25">
      <c r="A790" s="1">
        <f t="shared" si="65"/>
        <v>0</v>
      </c>
      <c r="B790" s="45"/>
      <c r="C790" s="45"/>
      <c r="D790" s="53" t="s">
        <v>69</v>
      </c>
      <c r="E790" s="54">
        <f>SUM(E786:E789)-IF(VALUE(COUNTIF(E786:E789,"&gt;0"))=4,3,0)-IF(VALUE(COUNTIF(E786:E789,"&gt;0"))=3,2,0)-IF(VALUE(COUNTIF(E786:E789,"&gt;0"))=2,1,0)</f>
        <v>7.43</v>
      </c>
      <c r="F790" s="55"/>
      <c r="G790" s="48"/>
      <c r="H790" s="7"/>
    </row>
    <row r="791" spans="1:40" ht="23.1" customHeight="1" x14ac:dyDescent="0.25">
      <c r="A791" s="1">
        <f t="shared" si="65"/>
        <v>0</v>
      </c>
      <c r="B791" s="45"/>
      <c r="C791" s="45"/>
      <c r="D791" s="45"/>
      <c r="E791" s="56"/>
      <c r="F791" s="45"/>
      <c r="G791" s="48"/>
      <c r="H791" s="7"/>
    </row>
    <row r="792" spans="1:40" ht="23.1" customHeight="1" x14ac:dyDescent="0.35">
      <c r="A792" s="1">
        <f t="shared" si="65"/>
        <v>0</v>
      </c>
      <c r="B792" s="57"/>
      <c r="C792" s="58" t="s">
        <v>70</v>
      </c>
      <c r="D792" s="63">
        <f>E790*D766</f>
        <v>470779.66</v>
      </c>
      <c r="E792" s="63"/>
      <c r="F792" s="45"/>
      <c r="G792" s="48"/>
      <c r="H792" s="7"/>
    </row>
    <row r="793" spans="1:40" ht="23.1" customHeight="1" x14ac:dyDescent="0.3">
      <c r="A793" s="1">
        <f t="shared" si="65"/>
        <v>0</v>
      </c>
      <c r="B793" s="45"/>
      <c r="C793" s="59" t="s">
        <v>71</v>
      </c>
      <c r="D793" s="64">
        <f>D792/D765</f>
        <v>581.92788627935715</v>
      </c>
      <c r="E793" s="64"/>
      <c r="F793" s="45"/>
      <c r="G793" s="45"/>
      <c r="H793" s="60"/>
    </row>
    <row r="794" spans="1:40" ht="54.95" customHeight="1" x14ac:dyDescent="0.8">
      <c r="A794" s="1">
        <f t="shared" si="65"/>
        <v>0</v>
      </c>
      <c r="B794" s="71" t="s">
        <v>167</v>
      </c>
      <c r="C794" s="71"/>
      <c r="D794" s="71"/>
      <c r="E794" s="71"/>
      <c r="F794" s="71"/>
      <c r="G794" s="71"/>
      <c r="H794" s="5"/>
      <c r="AB794" s="6"/>
      <c r="AC794" s="6"/>
      <c r="AD794" s="6"/>
      <c r="AE794" s="6"/>
      <c r="AF794" s="6"/>
      <c r="AG794" s="6"/>
      <c r="AH794" s="6"/>
    </row>
    <row r="795" spans="1:40" ht="45.95" customHeight="1" x14ac:dyDescent="0.45">
      <c r="A795" s="1">
        <f t="shared" si="65"/>
        <v>0</v>
      </c>
      <c r="B795" s="72" t="s">
        <v>0</v>
      </c>
      <c r="C795" s="72"/>
      <c r="D795" s="72"/>
      <c r="E795" s="72"/>
      <c r="F795" s="72"/>
      <c r="G795" s="72"/>
      <c r="H795" s="7"/>
      <c r="AB795" s="6"/>
      <c r="AC795" s="6"/>
      <c r="AD795" s="6"/>
      <c r="AE795" s="6"/>
      <c r="AF795" s="6"/>
      <c r="AG795" s="6"/>
      <c r="AH795" s="6"/>
      <c r="AJ795" s="4">
        <v>22</v>
      </c>
      <c r="AK795" s="4">
        <v>23</v>
      </c>
      <c r="AL795" s="4">
        <v>24</v>
      </c>
      <c r="AM795" s="4">
        <v>25</v>
      </c>
    </row>
    <row r="796" spans="1:40" ht="30" customHeight="1" x14ac:dyDescent="0.25">
      <c r="A796" s="1">
        <f t="shared" si="65"/>
        <v>0</v>
      </c>
      <c r="B796" s="8"/>
      <c r="C796" s="9" t="s">
        <v>1</v>
      </c>
      <c r="D796" s="10"/>
      <c r="E796" s="8"/>
      <c r="F796" s="8"/>
      <c r="G796" s="11"/>
      <c r="H796" s="7"/>
      <c r="I796" s="12"/>
      <c r="J796" s="12"/>
      <c r="K796" s="12"/>
      <c r="L796" s="12" t="s">
        <v>2</v>
      </c>
      <c r="M796" s="12" t="s">
        <v>3</v>
      </c>
      <c r="N796" s="12" t="s">
        <v>4</v>
      </c>
      <c r="O796" s="12" t="s">
        <v>5</v>
      </c>
      <c r="P796" s="13" t="s">
        <v>6</v>
      </c>
      <c r="Q796" s="12" t="s">
        <v>7</v>
      </c>
      <c r="R796" s="14" t="s">
        <v>8</v>
      </c>
      <c r="S796" s="14" t="s">
        <v>9</v>
      </c>
      <c r="T796" s="12" t="s">
        <v>10</v>
      </c>
      <c r="U796" s="12" t="s">
        <v>11</v>
      </c>
      <c r="V796" s="12" t="s">
        <v>12</v>
      </c>
      <c r="W796" s="14" t="s">
        <v>13</v>
      </c>
      <c r="X796" s="14" t="s">
        <v>14</v>
      </c>
      <c r="Y796" s="12" t="s">
        <v>15</v>
      </c>
      <c r="Z796" s="12"/>
      <c r="AD796" s="3" t="s">
        <v>16</v>
      </c>
      <c r="AE796" s="3" t="s">
        <v>17</v>
      </c>
      <c r="AF796" s="3" t="s">
        <v>18</v>
      </c>
      <c r="AG796" s="3" t="s">
        <v>19</v>
      </c>
      <c r="AI796" s="4">
        <v>1</v>
      </c>
      <c r="AJ796" s="15">
        <v>1.02</v>
      </c>
      <c r="AK796" s="15">
        <v>1.06</v>
      </c>
      <c r="AL796" s="15">
        <v>0</v>
      </c>
      <c r="AM796" s="15">
        <v>3.97</v>
      </c>
      <c r="AN796" s="15">
        <v>6.0500000000000007</v>
      </c>
    </row>
    <row r="797" spans="1:40" ht="23.1" customHeight="1" x14ac:dyDescent="0.25">
      <c r="A797" s="1">
        <f t="shared" si="65"/>
        <v>0</v>
      </c>
      <c r="B797" s="8"/>
      <c r="C797" s="73" t="s">
        <v>20</v>
      </c>
      <c r="D797" s="74" t="s">
        <v>21</v>
      </c>
      <c r="E797" s="74"/>
      <c r="F797" s="74"/>
      <c r="G797" s="74"/>
      <c r="H797" s="16"/>
      <c r="I797" s="12" t="s">
        <v>22</v>
      </c>
      <c r="J797" s="12"/>
      <c r="K797" s="17">
        <v>23</v>
      </c>
      <c r="L797" s="17" t="s">
        <v>118</v>
      </c>
      <c r="M797" s="17">
        <v>16</v>
      </c>
      <c r="N797" s="17">
        <v>10</v>
      </c>
      <c r="O797" s="17">
        <v>1</v>
      </c>
      <c r="P797" s="17">
        <v>2</v>
      </c>
      <c r="Q797" s="14">
        <v>351</v>
      </c>
      <c r="R797" s="14">
        <v>8219</v>
      </c>
      <c r="S797" s="17" t="s">
        <v>119</v>
      </c>
      <c r="T797" s="17" t="s">
        <v>25</v>
      </c>
      <c r="U797" s="17">
        <v>45</v>
      </c>
      <c r="V797" s="18">
        <v>0.6</v>
      </c>
      <c r="W797" s="14">
        <v>4.41</v>
      </c>
      <c r="X797" s="14">
        <v>36245.79</v>
      </c>
      <c r="Y797" s="19">
        <v>103.26435897435897</v>
      </c>
      <c r="Z797" s="12"/>
      <c r="AA797" s="4">
        <v>1</v>
      </c>
      <c r="AB797" s="4">
        <f>IF(N797="выд",1,0)</f>
        <v>0</v>
      </c>
      <c r="AD797" s="15">
        <f>E822</f>
        <v>1.02</v>
      </c>
      <c r="AE797" s="15">
        <f>E823</f>
        <v>1.08</v>
      </c>
      <c r="AF797" s="15">
        <f>E824</f>
        <v>0</v>
      </c>
      <c r="AG797" s="15">
        <f>E825</f>
        <v>4.3099999999999996</v>
      </c>
      <c r="AI797" s="4">
        <v>2</v>
      </c>
      <c r="AJ797" s="15" t="s">
        <v>26</v>
      </c>
      <c r="AK797" s="15" t="s">
        <v>26</v>
      </c>
      <c r="AL797" s="15" t="s">
        <v>26</v>
      </c>
      <c r="AM797" s="15" t="s">
        <v>26</v>
      </c>
    </row>
    <row r="798" spans="1:40" ht="23.1" customHeight="1" x14ac:dyDescent="0.25">
      <c r="A798" s="1">
        <f t="shared" si="65"/>
        <v>0</v>
      </c>
      <c r="B798" s="8"/>
      <c r="C798" s="73"/>
      <c r="D798" s="74" t="s">
        <v>120</v>
      </c>
      <c r="E798" s="74"/>
      <c r="F798" s="74"/>
      <c r="G798" s="74"/>
      <c r="H798" s="16"/>
      <c r="I798" s="12"/>
      <c r="J798" s="12">
        <v>23</v>
      </c>
      <c r="K798" s="12"/>
      <c r="L798" s="12">
        <v>1</v>
      </c>
      <c r="M798" s="12"/>
      <c r="N798" s="12"/>
      <c r="O798" s="12"/>
      <c r="P798" s="12"/>
      <c r="Q798" s="12"/>
      <c r="R798" s="12"/>
      <c r="S798" s="12"/>
      <c r="T798" s="12"/>
      <c r="U798" s="12"/>
      <c r="V798" s="12"/>
      <c r="W798" s="12"/>
      <c r="X798" s="12"/>
      <c r="Y798" s="12"/>
      <c r="Z798" s="12"/>
      <c r="AI798" s="4">
        <v>3</v>
      </c>
      <c r="AJ798" s="15" t="s">
        <v>26</v>
      </c>
      <c r="AK798" s="15" t="s">
        <v>26</v>
      </c>
      <c r="AL798" s="15" t="s">
        <v>26</v>
      </c>
      <c r="AM798" s="15" t="s">
        <v>26</v>
      </c>
    </row>
    <row r="799" spans="1:40" ht="23.1" customHeight="1" x14ac:dyDescent="0.25">
      <c r="A799" s="1">
        <f t="shared" si="65"/>
        <v>0</v>
      </c>
      <c r="B799" s="8"/>
      <c r="C799" s="73"/>
      <c r="D799" s="74" t="s">
        <v>121</v>
      </c>
      <c r="E799" s="74"/>
      <c r="F799" s="74"/>
      <c r="G799" s="74"/>
      <c r="H799" s="16"/>
      <c r="I799" s="12"/>
      <c r="J799" s="12"/>
      <c r="K799" s="12"/>
      <c r="L799" s="12" t="s">
        <v>29</v>
      </c>
      <c r="M799" s="12"/>
      <c r="N799" s="12"/>
      <c r="O799" s="12"/>
      <c r="P799" s="12"/>
      <c r="Q799" s="12"/>
      <c r="R799" s="12"/>
      <c r="S799" s="12"/>
      <c r="T799" s="12"/>
      <c r="U799" s="12"/>
      <c r="V799" s="12"/>
      <c r="W799" s="12"/>
      <c r="X799" s="12"/>
      <c r="Y799" s="12"/>
      <c r="Z799" s="12"/>
      <c r="AI799" s="4">
        <v>4</v>
      </c>
      <c r="AJ799" s="15" t="s">
        <v>26</v>
      </c>
      <c r="AK799" s="15" t="s">
        <v>26</v>
      </c>
      <c r="AL799" s="15" t="s">
        <v>26</v>
      </c>
      <c r="AM799" s="15" t="s">
        <v>26</v>
      </c>
    </row>
    <row r="800" spans="1:40" ht="23.1" customHeight="1" x14ac:dyDescent="0.25">
      <c r="A800" s="1">
        <f t="shared" si="65"/>
        <v>0</v>
      </c>
      <c r="B800" s="8"/>
      <c r="C800" s="20" t="s">
        <v>30</v>
      </c>
      <c r="D800" s="21">
        <v>2</v>
      </c>
      <c r="E800" s="22"/>
      <c r="F800" s="8"/>
      <c r="G800" s="11"/>
      <c r="H800" s="7"/>
      <c r="AI800" s="4">
        <v>5</v>
      </c>
      <c r="AJ800" s="15" t="s">
        <v>26</v>
      </c>
      <c r="AK800" s="15" t="s">
        <v>26</v>
      </c>
      <c r="AL800" s="15" t="s">
        <v>26</v>
      </c>
      <c r="AM800" s="15" t="s">
        <v>26</v>
      </c>
    </row>
    <row r="801" spans="1:39" ht="23.1" customHeight="1" x14ac:dyDescent="0.25">
      <c r="A801" s="1">
        <f t="shared" si="65"/>
        <v>0</v>
      </c>
      <c r="B801" s="8"/>
      <c r="C801" s="20" t="s">
        <v>31</v>
      </c>
      <c r="D801" s="23">
        <v>351</v>
      </c>
      <c r="E801" s="66" t="s">
        <v>32</v>
      </c>
      <c r="F801" s="66"/>
      <c r="G801" s="67">
        <f>D802/D801</f>
        <v>23.415954415954417</v>
      </c>
      <c r="H801" s="7"/>
      <c r="AI801" s="4">
        <v>6</v>
      </c>
      <c r="AJ801" s="15" t="s">
        <v>26</v>
      </c>
      <c r="AK801" s="15" t="s">
        <v>26</v>
      </c>
      <c r="AL801" s="15" t="s">
        <v>26</v>
      </c>
      <c r="AM801" s="15" t="s">
        <v>26</v>
      </c>
    </row>
    <row r="802" spans="1:39" ht="23.1" customHeight="1" x14ac:dyDescent="0.25">
      <c r="A802" s="1">
        <f t="shared" si="65"/>
        <v>0</v>
      </c>
      <c r="B802" s="8"/>
      <c r="C802" s="20" t="s">
        <v>33</v>
      </c>
      <c r="D802" s="21">
        <v>8219</v>
      </c>
      <c r="E802" s="66"/>
      <c r="F802" s="66"/>
      <c r="G802" s="67"/>
      <c r="H802" s="7"/>
      <c r="AI802" s="4">
        <v>7</v>
      </c>
      <c r="AJ802" s="15" t="s">
        <v>26</v>
      </c>
      <c r="AK802" s="15" t="s">
        <v>26</v>
      </c>
      <c r="AL802" s="15" t="s">
        <v>26</v>
      </c>
      <c r="AM802" s="15" t="s">
        <v>26</v>
      </c>
    </row>
    <row r="803" spans="1:39" ht="23.1" customHeight="1" x14ac:dyDescent="0.25">
      <c r="A803" s="1">
        <f t="shared" si="65"/>
        <v>0</v>
      </c>
      <c r="B803" s="8"/>
      <c r="C803" s="24"/>
      <c r="D803" s="25"/>
      <c r="E803" s="22"/>
      <c r="F803" s="8"/>
      <c r="G803" s="11"/>
      <c r="H803" s="7"/>
      <c r="AI803" s="4">
        <v>8</v>
      </c>
      <c r="AJ803" s="15" t="s">
        <v>26</v>
      </c>
      <c r="AK803" s="15" t="s">
        <v>26</v>
      </c>
      <c r="AL803" s="15" t="s">
        <v>26</v>
      </c>
      <c r="AM803" s="15" t="s">
        <v>26</v>
      </c>
    </row>
    <row r="804" spans="1:39" ht="23.1" customHeight="1" x14ac:dyDescent="0.25">
      <c r="A804" s="1">
        <f t="shared" si="65"/>
        <v>0</v>
      </c>
      <c r="B804" s="8"/>
      <c r="C804" s="26" t="s">
        <v>34</v>
      </c>
      <c r="D804" s="27" t="s">
        <v>119</v>
      </c>
      <c r="E804" s="8"/>
      <c r="F804" s="8"/>
      <c r="G804" s="11"/>
      <c r="H804" s="7"/>
      <c r="AI804" s="4">
        <v>9</v>
      </c>
      <c r="AJ804" s="15" t="s">
        <v>26</v>
      </c>
      <c r="AK804" s="15" t="s">
        <v>26</v>
      </c>
      <c r="AL804" s="15" t="s">
        <v>26</v>
      </c>
      <c r="AM804" s="15" t="s">
        <v>26</v>
      </c>
    </row>
    <row r="805" spans="1:39" ht="23.1" customHeight="1" x14ac:dyDescent="0.25">
      <c r="A805" s="1">
        <f t="shared" si="65"/>
        <v>0</v>
      </c>
      <c r="B805" s="8"/>
      <c r="C805" s="26" t="s">
        <v>11</v>
      </c>
      <c r="D805" s="27">
        <v>45</v>
      </c>
      <c r="E805" s="8"/>
      <c r="F805" s="8"/>
      <c r="G805" s="11"/>
      <c r="H805" s="7"/>
      <c r="AI805" s="4">
        <v>10</v>
      </c>
      <c r="AJ805" s="15" t="s">
        <v>26</v>
      </c>
      <c r="AK805" s="15" t="s">
        <v>26</v>
      </c>
      <c r="AL805" s="15" t="s">
        <v>26</v>
      </c>
      <c r="AM805" s="15" t="s">
        <v>26</v>
      </c>
    </row>
    <row r="806" spans="1:39" ht="23.1" customHeight="1" x14ac:dyDescent="0.25">
      <c r="A806" s="1">
        <f t="shared" si="65"/>
        <v>0</v>
      </c>
      <c r="B806" s="8"/>
      <c r="C806" s="26" t="s">
        <v>35</v>
      </c>
      <c r="D806" s="28" t="s">
        <v>36</v>
      </c>
      <c r="E806" s="8"/>
      <c r="F806" s="8"/>
      <c r="G806" s="11"/>
      <c r="H806" s="7"/>
      <c r="AI806" s="4">
        <v>11</v>
      </c>
      <c r="AJ806" s="15" t="s">
        <v>26</v>
      </c>
      <c r="AK806" s="15" t="s">
        <v>26</v>
      </c>
      <c r="AL806" s="15" t="s">
        <v>26</v>
      </c>
      <c r="AM806" s="15" t="s">
        <v>26</v>
      </c>
    </row>
    <row r="807" spans="1:39" ht="23.1" customHeight="1" x14ac:dyDescent="0.25">
      <c r="A807" s="1">
        <f t="shared" si="65"/>
        <v>0</v>
      </c>
      <c r="B807" s="8"/>
      <c r="C807" s="8"/>
      <c r="D807" s="8"/>
      <c r="E807" s="8"/>
      <c r="F807" s="8"/>
      <c r="G807" s="11"/>
      <c r="H807" s="7"/>
      <c r="AI807" s="4">
        <v>12</v>
      </c>
      <c r="AJ807" s="15" t="s">
        <v>26</v>
      </c>
      <c r="AK807" s="15" t="s">
        <v>26</v>
      </c>
      <c r="AL807" s="15" t="s">
        <v>26</v>
      </c>
      <c r="AM807" s="15" t="s">
        <v>26</v>
      </c>
    </row>
    <row r="808" spans="1:39" ht="50.1" customHeight="1" x14ac:dyDescent="0.25">
      <c r="A808" s="1">
        <f t="shared" si="65"/>
        <v>0</v>
      </c>
      <c r="B808" s="68" t="s">
        <v>37</v>
      </c>
      <c r="C808" s="68"/>
      <c r="D808" s="29" t="s">
        <v>38</v>
      </c>
      <c r="E808" s="69" t="s">
        <v>39</v>
      </c>
      <c r="F808" s="69"/>
      <c r="G808" s="29" t="s">
        <v>40</v>
      </c>
      <c r="H808" s="7"/>
      <c r="L808" s="30" t="s">
        <v>41</v>
      </c>
      <c r="N808" s="3" t="s">
        <v>42</v>
      </c>
      <c r="O808" s="3" t="s">
        <v>43</v>
      </c>
      <c r="P808" s="3" t="s">
        <v>44</v>
      </c>
      <c r="Q808" s="3" t="s">
        <v>45</v>
      </c>
      <c r="R808" s="3" t="s">
        <v>46</v>
      </c>
      <c r="S808" s="3" t="s">
        <v>47</v>
      </c>
      <c r="AI808" s="4">
        <v>13</v>
      </c>
      <c r="AJ808" s="15" t="s">
        <v>26</v>
      </c>
      <c r="AK808" s="15" t="s">
        <v>26</v>
      </c>
      <c r="AL808" s="15" t="s">
        <v>26</v>
      </c>
      <c r="AM808" s="15" t="s">
        <v>26</v>
      </c>
    </row>
    <row r="809" spans="1:39" ht="50.1" customHeight="1" x14ac:dyDescent="0.25">
      <c r="A809" s="1">
        <f t="shared" si="65"/>
        <v>0</v>
      </c>
      <c r="B809" s="65" t="s">
        <v>48</v>
      </c>
      <c r="C809" s="65"/>
      <c r="D809" s="31">
        <v>85.76</v>
      </c>
      <c r="E809" s="32">
        <v>2</v>
      </c>
      <c r="F809" s="33" t="s">
        <v>49</v>
      </c>
      <c r="G809" s="34">
        <f t="shared" ref="G809:G816" si="66">D809*E809</f>
        <v>171.52</v>
      </c>
      <c r="H809" s="70"/>
      <c r="L809" s="35">
        <v>85.76</v>
      </c>
      <c r="N809" s="3">
        <v>65.87</v>
      </c>
      <c r="O809" s="3">
        <v>30.2</v>
      </c>
      <c r="P809" s="3">
        <v>354.2</v>
      </c>
      <c r="Q809" s="3">
        <v>23331.154000000002</v>
      </c>
      <c r="R809" s="3">
        <v>7046.01</v>
      </c>
      <c r="S809" s="3">
        <v>30377.16</v>
      </c>
      <c r="AI809" s="4">
        <v>14</v>
      </c>
      <c r="AJ809" s="15" t="s">
        <v>26</v>
      </c>
      <c r="AK809" s="15" t="s">
        <v>26</v>
      </c>
      <c r="AL809" s="15" t="s">
        <v>26</v>
      </c>
      <c r="AM809" s="15" t="s">
        <v>26</v>
      </c>
    </row>
    <row r="810" spans="1:39" ht="50.1" customHeight="1" x14ac:dyDescent="0.25">
      <c r="A810" s="1">
        <f t="shared" si="65"/>
        <v>0</v>
      </c>
      <c r="B810" s="65" t="s">
        <v>50</v>
      </c>
      <c r="C810" s="65"/>
      <c r="D810" s="31">
        <v>210</v>
      </c>
      <c r="E810" s="32">
        <v>0.6</v>
      </c>
      <c r="F810" s="33" t="s">
        <v>51</v>
      </c>
      <c r="G810" s="34">
        <f t="shared" si="66"/>
        <v>126</v>
      </c>
      <c r="H810" s="70"/>
      <c r="L810" s="36"/>
      <c r="AI810" s="4">
        <v>15</v>
      </c>
      <c r="AJ810" s="15" t="s">
        <v>26</v>
      </c>
      <c r="AK810" s="15" t="s">
        <v>26</v>
      </c>
      <c r="AL810" s="15" t="s">
        <v>26</v>
      </c>
      <c r="AM810" s="15" t="s">
        <v>26</v>
      </c>
    </row>
    <row r="811" spans="1:39" ht="50.1" customHeight="1" x14ac:dyDescent="0.25">
      <c r="A811" s="1">
        <f t="shared" si="65"/>
        <v>0</v>
      </c>
      <c r="B811" s="65" t="s">
        <v>52</v>
      </c>
      <c r="C811" s="65"/>
      <c r="D811" s="31">
        <v>880</v>
      </c>
      <c r="E811" s="32">
        <v>0.6</v>
      </c>
      <c r="F811" s="33" t="s">
        <v>51</v>
      </c>
      <c r="G811" s="34">
        <f t="shared" si="66"/>
        <v>528</v>
      </c>
      <c r="H811" s="70"/>
      <c r="L811" s="36"/>
      <c r="AI811" s="4">
        <v>16</v>
      </c>
      <c r="AJ811" s="15" t="s">
        <v>26</v>
      </c>
      <c r="AK811" s="15" t="s">
        <v>26</v>
      </c>
      <c r="AL811" s="15" t="s">
        <v>26</v>
      </c>
      <c r="AM811" s="15" t="s">
        <v>26</v>
      </c>
    </row>
    <row r="812" spans="1:39" ht="50.1" customHeight="1" x14ac:dyDescent="0.25">
      <c r="A812" s="1">
        <f t="shared" si="65"/>
        <v>0</v>
      </c>
      <c r="B812" s="65" t="s">
        <v>53</v>
      </c>
      <c r="C812" s="65"/>
      <c r="D812" s="31">
        <v>1620</v>
      </c>
      <c r="E812" s="32"/>
      <c r="F812" s="33" t="s">
        <v>49</v>
      </c>
      <c r="G812" s="34">
        <f t="shared" si="66"/>
        <v>0</v>
      </c>
      <c r="H812" s="70"/>
      <c r="J812" s="3" t="s">
        <v>54</v>
      </c>
      <c r="K812" s="3" t="s">
        <v>55</v>
      </c>
      <c r="L812" s="3" t="s">
        <v>56</v>
      </c>
      <c r="AI812" s="4">
        <v>17</v>
      </c>
      <c r="AJ812" s="15" t="s">
        <v>26</v>
      </c>
      <c r="AK812" s="15" t="s">
        <v>26</v>
      </c>
      <c r="AL812" s="15" t="s">
        <v>26</v>
      </c>
      <c r="AM812" s="15" t="s">
        <v>26</v>
      </c>
    </row>
    <row r="813" spans="1:39" ht="50.1" customHeight="1" x14ac:dyDescent="0.25">
      <c r="A813" s="1">
        <f>IF((LEFT(B813,10)="Проведение"),1,0)</f>
        <v>0</v>
      </c>
      <c r="B813" s="65" t="str">
        <f>IF(L799="естественное","Рубки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813" s="65"/>
      <c r="D813" s="37">
        <v>12600</v>
      </c>
      <c r="E813" s="32">
        <v>2</v>
      </c>
      <c r="F813" s="33" t="s">
        <v>49</v>
      </c>
      <c r="G813" s="34">
        <f t="shared" si="66"/>
        <v>25200</v>
      </c>
      <c r="H813" s="70"/>
      <c r="J813" s="3">
        <v>10500</v>
      </c>
      <c r="K813" s="3">
        <v>12600</v>
      </c>
      <c r="L813" s="3">
        <v>23100</v>
      </c>
      <c r="AI813" s="4">
        <v>18</v>
      </c>
      <c r="AJ813" s="15" t="s">
        <v>26</v>
      </c>
      <c r="AK813" s="15" t="s">
        <v>26</v>
      </c>
      <c r="AL813" s="15" t="s">
        <v>26</v>
      </c>
      <c r="AM813" s="15" t="s">
        <v>26</v>
      </c>
    </row>
    <row r="814" spans="1:39" ht="99.95" customHeight="1" x14ac:dyDescent="0.25">
      <c r="A814" s="1">
        <f t="shared" ref="A814:A819" si="67">IF((LEFT(B814,10)="Проведение"),1,0)</f>
        <v>0</v>
      </c>
      <c r="B814" s="65" t="s">
        <v>57</v>
      </c>
      <c r="C814" s="65"/>
      <c r="D814" s="31">
        <v>1000</v>
      </c>
      <c r="E814" s="32">
        <v>2</v>
      </c>
      <c r="F814" s="33" t="s">
        <v>49</v>
      </c>
      <c r="G814" s="34">
        <f t="shared" si="66"/>
        <v>2000</v>
      </c>
      <c r="H814" s="70"/>
      <c r="L814" s="36"/>
    </row>
    <row r="815" spans="1:39" ht="99.95" customHeight="1" x14ac:dyDescent="0.25">
      <c r="A815" s="1">
        <f t="shared" si="67"/>
        <v>0</v>
      </c>
      <c r="B815" s="65" t="s">
        <v>58</v>
      </c>
      <c r="C815" s="65"/>
      <c r="D815" s="31">
        <v>18872</v>
      </c>
      <c r="E815" s="32">
        <v>0</v>
      </c>
      <c r="F815" s="33" t="s">
        <v>49</v>
      </c>
      <c r="G815" s="34">
        <f t="shared" si="66"/>
        <v>0</v>
      </c>
      <c r="H815" s="70"/>
      <c r="L815" s="38"/>
    </row>
    <row r="816" spans="1:39" ht="99.95" customHeight="1" x14ac:dyDescent="0.25">
      <c r="A816" s="1">
        <f t="shared" si="67"/>
        <v>0</v>
      </c>
      <c r="B816" s="65" t="s">
        <v>59</v>
      </c>
      <c r="C816" s="65"/>
      <c r="D816" s="31">
        <v>4600</v>
      </c>
      <c r="E816" s="32">
        <v>0</v>
      </c>
      <c r="F816" s="33" t="s">
        <v>49</v>
      </c>
      <c r="G816" s="34">
        <f t="shared" si="66"/>
        <v>0</v>
      </c>
      <c r="H816" s="70"/>
      <c r="L816" s="38"/>
    </row>
    <row r="817" spans="1:40" ht="99.95" customHeight="1" x14ac:dyDescent="0.25">
      <c r="A817" s="1">
        <f t="shared" si="67"/>
        <v>0</v>
      </c>
      <c r="B817" s="65" t="s">
        <v>60</v>
      </c>
      <c r="C817" s="65"/>
      <c r="D817" s="31">
        <v>944</v>
      </c>
      <c r="E817" s="32">
        <v>0</v>
      </c>
      <c r="F817" s="33" t="s">
        <v>49</v>
      </c>
      <c r="G817" s="34">
        <f>D817*E817</f>
        <v>0</v>
      </c>
      <c r="H817" s="70"/>
      <c r="L817" s="38"/>
    </row>
    <row r="818" spans="1:40" ht="99.95" customHeight="1" x14ac:dyDescent="0.25">
      <c r="A818" s="1">
        <f t="shared" si="67"/>
        <v>0</v>
      </c>
      <c r="B818" s="65" t="s">
        <v>61</v>
      </c>
      <c r="C818" s="65"/>
      <c r="D818" s="31">
        <v>4300</v>
      </c>
      <c r="E818" s="32">
        <v>0</v>
      </c>
      <c r="F818" s="33" t="s">
        <v>49</v>
      </c>
      <c r="G818" s="34">
        <f>D818*E818</f>
        <v>0</v>
      </c>
      <c r="H818" s="70"/>
      <c r="L818" s="36"/>
    </row>
    <row r="819" spans="1:40" ht="99.95" customHeight="1" x14ac:dyDescent="0.25">
      <c r="A819" s="1">
        <f t="shared" si="67"/>
        <v>0</v>
      </c>
      <c r="B819" s="65" t="s">
        <v>62</v>
      </c>
      <c r="C819" s="65"/>
      <c r="D819" s="31">
        <v>3100</v>
      </c>
      <c r="E819" s="32">
        <v>0</v>
      </c>
      <c r="F819" s="33" t="s">
        <v>49</v>
      </c>
      <c r="G819" s="34">
        <f>D819*E819</f>
        <v>0</v>
      </c>
      <c r="H819" s="39"/>
      <c r="L819" s="36"/>
    </row>
    <row r="820" spans="1:40" ht="23.1" customHeight="1" x14ac:dyDescent="0.25">
      <c r="B820" s="40"/>
      <c r="C820" s="40"/>
      <c r="D820" s="41"/>
      <c r="E820" s="42"/>
      <c r="F820" s="43"/>
      <c r="G820" s="44"/>
      <c r="H820" s="39"/>
    </row>
    <row r="821" spans="1:40" ht="23.1" customHeight="1" x14ac:dyDescent="0.25">
      <c r="A821" s="1">
        <f t="shared" ref="A821:A848" si="68">IF((LEFT(B821,10)="Проведение"),1,0)</f>
        <v>0</v>
      </c>
      <c r="B821" s="45"/>
      <c r="C821" s="46" t="s">
        <v>63</v>
      </c>
      <c r="D821" s="47"/>
      <c r="E821" s="45"/>
      <c r="F821" s="45"/>
      <c r="G821" s="48"/>
      <c r="H821" s="7"/>
    </row>
    <row r="822" spans="1:40" ht="23.1" customHeight="1" x14ac:dyDescent="0.25">
      <c r="A822" s="1">
        <f t="shared" si="68"/>
        <v>0</v>
      </c>
      <c r="B822" s="45"/>
      <c r="C822" s="62" t="s">
        <v>64</v>
      </c>
      <c r="D822" s="49" t="s">
        <v>65</v>
      </c>
      <c r="E822" s="50">
        <f>IF(G809&gt;0, ROUND((G809+D802)/D802,2), 0)</f>
        <v>1.02</v>
      </c>
      <c r="F822" s="50"/>
      <c r="G822" s="45"/>
      <c r="H822" s="7"/>
    </row>
    <row r="823" spans="1:40" ht="23.1" customHeight="1" x14ac:dyDescent="0.25">
      <c r="A823" s="1">
        <f t="shared" si="68"/>
        <v>0</v>
      </c>
      <c r="B823" s="45"/>
      <c r="C823" s="62"/>
      <c r="D823" s="49" t="s">
        <v>66</v>
      </c>
      <c r="E823" s="50">
        <f>IF(SUM(G810:G811)&gt;0,ROUND((G810+G811+D802)/D802,2),0)</f>
        <v>1.08</v>
      </c>
      <c r="F823" s="50"/>
      <c r="G823" s="48"/>
      <c r="H823" s="51"/>
    </row>
    <row r="824" spans="1:40" ht="23.1" customHeight="1" x14ac:dyDescent="0.25">
      <c r="A824" s="1">
        <f t="shared" si="68"/>
        <v>0</v>
      </c>
      <c r="B824" s="45"/>
      <c r="C824" s="62"/>
      <c r="D824" s="49" t="s">
        <v>67</v>
      </c>
      <c r="E824" s="50">
        <f>IF(G812&gt;0,ROUND((G812+D802)/D802,2),0)</f>
        <v>0</v>
      </c>
      <c r="F824" s="52"/>
      <c r="G824" s="48"/>
      <c r="H824" s="7"/>
    </row>
    <row r="825" spans="1:40" ht="23.1" customHeight="1" x14ac:dyDescent="0.25">
      <c r="A825" s="1">
        <f t="shared" si="68"/>
        <v>0</v>
      </c>
      <c r="B825" s="45"/>
      <c r="C825" s="62"/>
      <c r="D825" s="49" t="s">
        <v>68</v>
      </c>
      <c r="E825" s="50">
        <f>IF(SUM(G813:G819)&gt;0,ROUND((SUM(G813:G819)+D802)/D802,2),0)</f>
        <v>4.3099999999999996</v>
      </c>
      <c r="F825" s="45"/>
      <c r="G825" s="48"/>
      <c r="H825" s="7"/>
    </row>
    <row r="826" spans="1:40" ht="23.1" customHeight="1" x14ac:dyDescent="0.25">
      <c r="A826" s="1">
        <f t="shared" si="68"/>
        <v>0</v>
      </c>
      <c r="B826" s="45"/>
      <c r="C826" s="45"/>
      <c r="D826" s="53" t="s">
        <v>69</v>
      </c>
      <c r="E826" s="54">
        <f>SUM(E822:E825)-IF(VALUE(COUNTIF(E822:E825,"&gt;0"))=4,3,0)-IF(VALUE(COUNTIF(E822:E825,"&gt;0"))=3,2,0)-IF(VALUE(COUNTIF(E822:E825,"&gt;0"))=2,1,0)</f>
        <v>4.41</v>
      </c>
      <c r="F826" s="55"/>
      <c r="G826" s="48"/>
      <c r="H826" s="7"/>
    </row>
    <row r="827" spans="1:40" ht="23.1" customHeight="1" x14ac:dyDescent="0.25">
      <c r="A827" s="1">
        <f t="shared" si="68"/>
        <v>0</v>
      </c>
      <c r="B827" s="45"/>
      <c r="C827" s="45"/>
      <c r="D827" s="45"/>
      <c r="E827" s="56"/>
      <c r="F827" s="45"/>
      <c r="G827" s="48"/>
      <c r="H827" s="7"/>
    </row>
    <row r="828" spans="1:40" ht="23.1" customHeight="1" x14ac:dyDescent="0.35">
      <c r="A828" s="1">
        <f t="shared" si="68"/>
        <v>0</v>
      </c>
      <c r="B828" s="57"/>
      <c r="C828" s="58" t="s">
        <v>70</v>
      </c>
      <c r="D828" s="63">
        <f>E826*D802</f>
        <v>36245.79</v>
      </c>
      <c r="E828" s="63"/>
      <c r="F828" s="45"/>
      <c r="G828" s="48"/>
      <c r="H828" s="7"/>
    </row>
    <row r="829" spans="1:40" ht="23.1" customHeight="1" x14ac:dyDescent="0.3">
      <c r="A829" s="1">
        <f t="shared" si="68"/>
        <v>0</v>
      </c>
      <c r="B829" s="45"/>
      <c r="C829" s="59" t="s">
        <v>71</v>
      </c>
      <c r="D829" s="64">
        <f>D828/D801</f>
        <v>103.26435897435897</v>
      </c>
      <c r="E829" s="64"/>
      <c r="F829" s="45"/>
      <c r="G829" s="45"/>
      <c r="H829" s="60"/>
    </row>
    <row r="830" spans="1:40" ht="54.95" customHeight="1" x14ac:dyDescent="0.8">
      <c r="A830" s="1">
        <f t="shared" si="68"/>
        <v>0</v>
      </c>
      <c r="B830" s="71" t="s">
        <v>168</v>
      </c>
      <c r="C830" s="71"/>
      <c r="D830" s="71"/>
      <c r="E830" s="71"/>
      <c r="F830" s="71"/>
      <c r="G830" s="71"/>
      <c r="H830" s="5"/>
      <c r="AB830" s="6"/>
      <c r="AC830" s="6"/>
      <c r="AD830" s="6"/>
      <c r="AE830" s="6"/>
      <c r="AF830" s="6"/>
      <c r="AG830" s="6"/>
      <c r="AH830" s="6"/>
    </row>
    <row r="831" spans="1:40" ht="45.95" customHeight="1" x14ac:dyDescent="0.45">
      <c r="A831" s="1">
        <f t="shared" si="68"/>
        <v>0</v>
      </c>
      <c r="B831" s="72" t="s">
        <v>0</v>
      </c>
      <c r="C831" s="72"/>
      <c r="D831" s="72"/>
      <c r="E831" s="72"/>
      <c r="F831" s="72"/>
      <c r="G831" s="72"/>
      <c r="H831" s="7"/>
      <c r="AB831" s="6"/>
      <c r="AC831" s="6"/>
      <c r="AD831" s="6"/>
      <c r="AE831" s="6"/>
      <c r="AF831" s="6"/>
      <c r="AG831" s="6"/>
      <c r="AH831" s="6"/>
      <c r="AJ831" s="4">
        <v>22</v>
      </c>
      <c r="AK831" s="4">
        <v>23</v>
      </c>
      <c r="AL831" s="4">
        <v>24</v>
      </c>
      <c r="AM831" s="4">
        <v>25</v>
      </c>
    </row>
    <row r="832" spans="1:40" ht="30" customHeight="1" x14ac:dyDescent="0.25">
      <c r="A832" s="1">
        <f t="shared" si="68"/>
        <v>0</v>
      </c>
      <c r="B832" s="8"/>
      <c r="C832" s="9" t="s">
        <v>1</v>
      </c>
      <c r="D832" s="10"/>
      <c r="E832" s="8"/>
      <c r="F832" s="8"/>
      <c r="G832" s="11"/>
      <c r="H832" s="7"/>
      <c r="I832" s="12"/>
      <c r="J832" s="12"/>
      <c r="K832" s="12"/>
      <c r="L832" s="12" t="s">
        <v>2</v>
      </c>
      <c r="M832" s="12" t="s">
        <v>3</v>
      </c>
      <c r="N832" s="12" t="s">
        <v>4</v>
      </c>
      <c r="O832" s="12" t="s">
        <v>5</v>
      </c>
      <c r="P832" s="13" t="s">
        <v>6</v>
      </c>
      <c r="Q832" s="12" t="s">
        <v>7</v>
      </c>
      <c r="R832" s="14" t="s">
        <v>8</v>
      </c>
      <c r="S832" s="14" t="s">
        <v>9</v>
      </c>
      <c r="T832" s="12" t="s">
        <v>10</v>
      </c>
      <c r="U832" s="12" t="s">
        <v>11</v>
      </c>
      <c r="V832" s="12" t="s">
        <v>12</v>
      </c>
      <c r="W832" s="14" t="s">
        <v>13</v>
      </c>
      <c r="X832" s="14" t="s">
        <v>14</v>
      </c>
      <c r="Y832" s="12" t="s">
        <v>15</v>
      </c>
      <c r="Z832" s="12"/>
      <c r="AD832" s="3" t="s">
        <v>16</v>
      </c>
      <c r="AE832" s="3" t="s">
        <v>17</v>
      </c>
      <c r="AF832" s="3" t="s">
        <v>18</v>
      </c>
      <c r="AG832" s="3" t="s">
        <v>19</v>
      </c>
      <c r="AI832" s="4">
        <v>1</v>
      </c>
      <c r="AJ832" s="15">
        <v>1.02</v>
      </c>
      <c r="AK832" s="15">
        <v>1.06</v>
      </c>
      <c r="AL832" s="15">
        <v>0</v>
      </c>
      <c r="AM832" s="15">
        <v>3.97</v>
      </c>
      <c r="AN832" s="15">
        <v>6.0500000000000007</v>
      </c>
    </row>
    <row r="833" spans="1:39" ht="23.1" customHeight="1" x14ac:dyDescent="0.25">
      <c r="A833" s="1">
        <f t="shared" si="68"/>
        <v>0</v>
      </c>
      <c r="B833" s="8"/>
      <c r="C833" s="73" t="s">
        <v>20</v>
      </c>
      <c r="D833" s="74" t="s">
        <v>21</v>
      </c>
      <c r="E833" s="74"/>
      <c r="F833" s="74"/>
      <c r="G833" s="74"/>
      <c r="H833" s="16"/>
      <c r="I833" s="12" t="s">
        <v>22</v>
      </c>
      <c r="J833" s="12"/>
      <c r="K833" s="17">
        <v>24</v>
      </c>
      <c r="L833" s="17" t="s">
        <v>118</v>
      </c>
      <c r="M833" s="17">
        <v>36</v>
      </c>
      <c r="N833" s="17">
        <v>7</v>
      </c>
      <c r="O833" s="17">
        <v>1</v>
      </c>
      <c r="P833" s="17">
        <v>3.1</v>
      </c>
      <c r="Q833" s="14">
        <v>420</v>
      </c>
      <c r="R833" s="14">
        <v>8342</v>
      </c>
      <c r="S833" s="17" t="s">
        <v>122</v>
      </c>
      <c r="T833" s="17" t="s">
        <v>25</v>
      </c>
      <c r="U833" s="17">
        <v>50</v>
      </c>
      <c r="V833" s="18">
        <v>0.4</v>
      </c>
      <c r="W833" s="14">
        <v>6.129999999999999</v>
      </c>
      <c r="X833" s="14">
        <v>51136.459999999992</v>
      </c>
      <c r="Y833" s="19">
        <v>121.75347619047618</v>
      </c>
      <c r="Z833" s="12"/>
      <c r="AA833" s="4">
        <v>1</v>
      </c>
      <c r="AB833" s="4">
        <f>IF(N833="выд",1,0)</f>
        <v>0</v>
      </c>
      <c r="AD833" s="15">
        <f>E858</f>
        <v>1.03</v>
      </c>
      <c r="AE833" s="15">
        <f>E859</f>
        <v>1.05</v>
      </c>
      <c r="AF833" s="15">
        <f>E860</f>
        <v>0</v>
      </c>
      <c r="AG833" s="15">
        <f>E861</f>
        <v>6.05</v>
      </c>
      <c r="AI833" s="4">
        <v>2</v>
      </c>
      <c r="AJ833" s="15" t="s">
        <v>26</v>
      </c>
      <c r="AK833" s="15" t="s">
        <v>26</v>
      </c>
      <c r="AL833" s="15" t="s">
        <v>26</v>
      </c>
      <c r="AM833" s="15" t="s">
        <v>26</v>
      </c>
    </row>
    <row r="834" spans="1:39" ht="23.1" customHeight="1" x14ac:dyDescent="0.25">
      <c r="A834" s="1">
        <f t="shared" si="68"/>
        <v>0</v>
      </c>
      <c r="B834" s="8"/>
      <c r="C834" s="73"/>
      <c r="D834" s="74" t="s">
        <v>120</v>
      </c>
      <c r="E834" s="74"/>
      <c r="F834" s="74"/>
      <c r="G834" s="74"/>
      <c r="H834" s="16"/>
      <c r="I834" s="12"/>
      <c r="J834" s="12">
        <v>24</v>
      </c>
      <c r="K834" s="12"/>
      <c r="L834" s="12">
        <v>1</v>
      </c>
      <c r="M834" s="12"/>
      <c r="N834" s="12"/>
      <c r="O834" s="12"/>
      <c r="P834" s="12"/>
      <c r="Q834" s="12"/>
      <c r="R834" s="12"/>
      <c r="S834" s="12"/>
      <c r="T834" s="12"/>
      <c r="U834" s="12"/>
      <c r="V834" s="12"/>
      <c r="W834" s="12"/>
      <c r="X834" s="12"/>
      <c r="Y834" s="12"/>
      <c r="Z834" s="12"/>
      <c r="AI834" s="4">
        <v>3</v>
      </c>
      <c r="AJ834" s="15" t="s">
        <v>26</v>
      </c>
      <c r="AK834" s="15" t="s">
        <v>26</v>
      </c>
      <c r="AL834" s="15" t="s">
        <v>26</v>
      </c>
      <c r="AM834" s="15" t="s">
        <v>26</v>
      </c>
    </row>
    <row r="835" spans="1:39" ht="23.1" customHeight="1" x14ac:dyDescent="0.25">
      <c r="A835" s="1">
        <f t="shared" si="68"/>
        <v>0</v>
      </c>
      <c r="B835" s="8"/>
      <c r="C835" s="73"/>
      <c r="D835" s="74" t="s">
        <v>123</v>
      </c>
      <c r="E835" s="74"/>
      <c r="F835" s="74"/>
      <c r="G835" s="74"/>
      <c r="H835" s="16"/>
      <c r="I835" s="12"/>
      <c r="J835" s="12"/>
      <c r="K835" s="12"/>
      <c r="L835" s="12" t="s">
        <v>29</v>
      </c>
      <c r="M835" s="12"/>
      <c r="N835" s="12"/>
      <c r="O835" s="12"/>
      <c r="P835" s="12"/>
      <c r="Q835" s="12"/>
      <c r="R835" s="12"/>
      <c r="S835" s="12"/>
      <c r="T835" s="12"/>
      <c r="U835" s="12"/>
      <c r="V835" s="12"/>
      <c r="W835" s="12"/>
      <c r="X835" s="12"/>
      <c r="Y835" s="12"/>
      <c r="Z835" s="12"/>
      <c r="AI835" s="4">
        <v>4</v>
      </c>
      <c r="AJ835" s="15" t="s">
        <v>26</v>
      </c>
      <c r="AK835" s="15" t="s">
        <v>26</v>
      </c>
      <c r="AL835" s="15" t="s">
        <v>26</v>
      </c>
      <c r="AM835" s="15" t="s">
        <v>26</v>
      </c>
    </row>
    <row r="836" spans="1:39" ht="23.1" customHeight="1" x14ac:dyDescent="0.25">
      <c r="A836" s="1">
        <f t="shared" si="68"/>
        <v>0</v>
      </c>
      <c r="B836" s="8"/>
      <c r="C836" s="20" t="s">
        <v>30</v>
      </c>
      <c r="D836" s="21">
        <v>3.1</v>
      </c>
      <c r="E836" s="22"/>
      <c r="F836" s="8"/>
      <c r="G836" s="11"/>
      <c r="H836" s="7"/>
      <c r="AI836" s="4">
        <v>5</v>
      </c>
      <c r="AJ836" s="15" t="s">
        <v>26</v>
      </c>
      <c r="AK836" s="15" t="s">
        <v>26</v>
      </c>
      <c r="AL836" s="15" t="s">
        <v>26</v>
      </c>
      <c r="AM836" s="15" t="s">
        <v>26</v>
      </c>
    </row>
    <row r="837" spans="1:39" ht="23.1" customHeight="1" x14ac:dyDescent="0.25">
      <c r="A837" s="1">
        <f t="shared" si="68"/>
        <v>0</v>
      </c>
      <c r="B837" s="8"/>
      <c r="C837" s="20" t="s">
        <v>31</v>
      </c>
      <c r="D837" s="23">
        <v>420</v>
      </c>
      <c r="E837" s="66" t="s">
        <v>32</v>
      </c>
      <c r="F837" s="66"/>
      <c r="G837" s="67">
        <f>D838/D837</f>
        <v>19.861904761904761</v>
      </c>
      <c r="H837" s="7"/>
      <c r="AI837" s="4">
        <v>6</v>
      </c>
      <c r="AJ837" s="15" t="s">
        <v>26</v>
      </c>
      <c r="AK837" s="15" t="s">
        <v>26</v>
      </c>
      <c r="AL837" s="15" t="s">
        <v>26</v>
      </c>
      <c r="AM837" s="15" t="s">
        <v>26</v>
      </c>
    </row>
    <row r="838" spans="1:39" ht="23.1" customHeight="1" x14ac:dyDescent="0.25">
      <c r="A838" s="1">
        <f t="shared" si="68"/>
        <v>0</v>
      </c>
      <c r="B838" s="8"/>
      <c r="C838" s="20" t="s">
        <v>33</v>
      </c>
      <c r="D838" s="21">
        <v>8342</v>
      </c>
      <c r="E838" s="66"/>
      <c r="F838" s="66"/>
      <c r="G838" s="67"/>
      <c r="H838" s="7"/>
      <c r="AI838" s="4">
        <v>7</v>
      </c>
      <c r="AJ838" s="15" t="s">
        <v>26</v>
      </c>
      <c r="AK838" s="15" t="s">
        <v>26</v>
      </c>
      <c r="AL838" s="15" t="s">
        <v>26</v>
      </c>
      <c r="AM838" s="15" t="s">
        <v>26</v>
      </c>
    </row>
    <row r="839" spans="1:39" ht="23.1" customHeight="1" x14ac:dyDescent="0.25">
      <c r="A839" s="1">
        <f t="shared" si="68"/>
        <v>0</v>
      </c>
      <c r="B839" s="8"/>
      <c r="C839" s="24"/>
      <c r="D839" s="25"/>
      <c r="E839" s="22"/>
      <c r="F839" s="8"/>
      <c r="G839" s="11"/>
      <c r="H839" s="7"/>
      <c r="AI839" s="4">
        <v>8</v>
      </c>
      <c r="AJ839" s="15" t="s">
        <v>26</v>
      </c>
      <c r="AK839" s="15" t="s">
        <v>26</v>
      </c>
      <c r="AL839" s="15" t="s">
        <v>26</v>
      </c>
      <c r="AM839" s="15" t="s">
        <v>26</v>
      </c>
    </row>
    <row r="840" spans="1:39" ht="23.1" customHeight="1" x14ac:dyDescent="0.25">
      <c r="A840" s="1">
        <f t="shared" si="68"/>
        <v>0</v>
      </c>
      <c r="B840" s="8"/>
      <c r="C840" s="26" t="s">
        <v>34</v>
      </c>
      <c r="D840" s="27" t="s">
        <v>122</v>
      </c>
      <c r="E840" s="8"/>
      <c r="F840" s="8"/>
      <c r="G840" s="11"/>
      <c r="H840" s="7"/>
      <c r="AI840" s="4">
        <v>9</v>
      </c>
      <c r="AJ840" s="15" t="s">
        <v>26</v>
      </c>
      <c r="AK840" s="15" t="s">
        <v>26</v>
      </c>
      <c r="AL840" s="15" t="s">
        <v>26</v>
      </c>
      <c r="AM840" s="15" t="s">
        <v>26</v>
      </c>
    </row>
    <row r="841" spans="1:39" ht="23.1" customHeight="1" x14ac:dyDescent="0.25">
      <c r="A841" s="1">
        <f t="shared" si="68"/>
        <v>0</v>
      </c>
      <c r="B841" s="8"/>
      <c r="C841" s="26" t="s">
        <v>11</v>
      </c>
      <c r="D841" s="27">
        <v>50</v>
      </c>
      <c r="E841" s="8"/>
      <c r="F841" s="8"/>
      <c r="G841" s="11"/>
      <c r="H841" s="7"/>
      <c r="AI841" s="4">
        <v>10</v>
      </c>
      <c r="AJ841" s="15" t="s">
        <v>26</v>
      </c>
      <c r="AK841" s="15" t="s">
        <v>26</v>
      </c>
      <c r="AL841" s="15" t="s">
        <v>26</v>
      </c>
      <c r="AM841" s="15" t="s">
        <v>26</v>
      </c>
    </row>
    <row r="842" spans="1:39" ht="23.1" customHeight="1" x14ac:dyDescent="0.25">
      <c r="A842" s="1">
        <f t="shared" si="68"/>
        <v>0</v>
      </c>
      <c r="B842" s="8"/>
      <c r="C842" s="26" t="s">
        <v>35</v>
      </c>
      <c r="D842" s="28" t="s">
        <v>36</v>
      </c>
      <c r="E842" s="8"/>
      <c r="F842" s="8"/>
      <c r="G842" s="11"/>
      <c r="H842" s="7"/>
      <c r="AI842" s="4">
        <v>11</v>
      </c>
      <c r="AJ842" s="15" t="s">
        <v>26</v>
      </c>
      <c r="AK842" s="15" t="s">
        <v>26</v>
      </c>
      <c r="AL842" s="15" t="s">
        <v>26</v>
      </c>
      <c r="AM842" s="15" t="s">
        <v>26</v>
      </c>
    </row>
    <row r="843" spans="1:39" ht="23.1" customHeight="1" x14ac:dyDescent="0.25">
      <c r="A843" s="1">
        <f t="shared" si="68"/>
        <v>0</v>
      </c>
      <c r="B843" s="8"/>
      <c r="C843" s="8"/>
      <c r="D843" s="8"/>
      <c r="E843" s="8"/>
      <c r="F843" s="8"/>
      <c r="G843" s="11"/>
      <c r="H843" s="7"/>
      <c r="AI843" s="4">
        <v>12</v>
      </c>
      <c r="AJ843" s="15" t="s">
        <v>26</v>
      </c>
      <c r="AK843" s="15" t="s">
        <v>26</v>
      </c>
      <c r="AL843" s="15" t="s">
        <v>26</v>
      </c>
      <c r="AM843" s="15" t="s">
        <v>26</v>
      </c>
    </row>
    <row r="844" spans="1:39" ht="50.1" customHeight="1" x14ac:dyDescent="0.25">
      <c r="A844" s="1">
        <f t="shared" si="68"/>
        <v>0</v>
      </c>
      <c r="B844" s="68" t="s">
        <v>37</v>
      </c>
      <c r="C844" s="68"/>
      <c r="D844" s="29" t="s">
        <v>38</v>
      </c>
      <c r="E844" s="69" t="s">
        <v>39</v>
      </c>
      <c r="F844" s="69"/>
      <c r="G844" s="29" t="s">
        <v>40</v>
      </c>
      <c r="H844" s="7"/>
      <c r="L844" s="30" t="s">
        <v>41</v>
      </c>
      <c r="N844" s="3" t="s">
        <v>42</v>
      </c>
      <c r="O844" s="3" t="s">
        <v>43</v>
      </c>
      <c r="P844" s="3" t="s">
        <v>44</v>
      </c>
      <c r="Q844" s="3" t="s">
        <v>45</v>
      </c>
      <c r="R844" s="3" t="s">
        <v>46</v>
      </c>
      <c r="S844" s="3" t="s">
        <v>47</v>
      </c>
      <c r="AI844" s="4">
        <v>13</v>
      </c>
      <c r="AJ844" s="15" t="s">
        <v>26</v>
      </c>
      <c r="AK844" s="15" t="s">
        <v>26</v>
      </c>
      <c r="AL844" s="15" t="s">
        <v>26</v>
      </c>
      <c r="AM844" s="15" t="s">
        <v>26</v>
      </c>
    </row>
    <row r="845" spans="1:39" ht="50.1" customHeight="1" x14ac:dyDescent="0.25">
      <c r="A845" s="1">
        <f t="shared" si="68"/>
        <v>0</v>
      </c>
      <c r="B845" s="65" t="s">
        <v>48</v>
      </c>
      <c r="C845" s="65"/>
      <c r="D845" s="31">
        <v>85.76</v>
      </c>
      <c r="E845" s="32">
        <v>3.1</v>
      </c>
      <c r="F845" s="33" t="s">
        <v>49</v>
      </c>
      <c r="G845" s="34">
        <f t="shared" ref="G845:G852" si="69">D845*E845</f>
        <v>265.85600000000005</v>
      </c>
      <c r="H845" s="70"/>
      <c r="L845" s="35">
        <v>85.76</v>
      </c>
      <c r="N845" s="3">
        <v>65.87</v>
      </c>
      <c r="O845" s="3">
        <v>30.2</v>
      </c>
      <c r="P845" s="3">
        <v>354.2</v>
      </c>
      <c r="Q845" s="3">
        <v>23331.154000000002</v>
      </c>
      <c r="R845" s="3">
        <v>7046.01</v>
      </c>
      <c r="S845" s="3">
        <v>30377.16</v>
      </c>
      <c r="AI845" s="4">
        <v>14</v>
      </c>
      <c r="AJ845" s="15" t="s">
        <v>26</v>
      </c>
      <c r="AK845" s="15" t="s">
        <v>26</v>
      </c>
      <c r="AL845" s="15" t="s">
        <v>26</v>
      </c>
      <c r="AM845" s="15" t="s">
        <v>26</v>
      </c>
    </row>
    <row r="846" spans="1:39" ht="50.1" customHeight="1" x14ac:dyDescent="0.25">
      <c r="A846" s="1">
        <f t="shared" si="68"/>
        <v>0</v>
      </c>
      <c r="B846" s="65" t="s">
        <v>50</v>
      </c>
      <c r="C846" s="65"/>
      <c r="D846" s="31">
        <v>210</v>
      </c>
      <c r="E846" s="32">
        <v>0.4</v>
      </c>
      <c r="F846" s="33" t="s">
        <v>51</v>
      </c>
      <c r="G846" s="34">
        <f t="shared" si="69"/>
        <v>84</v>
      </c>
      <c r="H846" s="70"/>
      <c r="L846" s="36"/>
      <c r="AI846" s="4">
        <v>15</v>
      </c>
      <c r="AJ846" s="15" t="s">
        <v>26</v>
      </c>
      <c r="AK846" s="15" t="s">
        <v>26</v>
      </c>
      <c r="AL846" s="15" t="s">
        <v>26</v>
      </c>
      <c r="AM846" s="15" t="s">
        <v>26</v>
      </c>
    </row>
    <row r="847" spans="1:39" ht="50.1" customHeight="1" x14ac:dyDescent="0.25">
      <c r="A847" s="1">
        <f t="shared" si="68"/>
        <v>0</v>
      </c>
      <c r="B847" s="65" t="s">
        <v>52</v>
      </c>
      <c r="C847" s="65"/>
      <c r="D847" s="31">
        <v>880</v>
      </c>
      <c r="E847" s="32">
        <v>0.4</v>
      </c>
      <c r="F847" s="33" t="s">
        <v>51</v>
      </c>
      <c r="G847" s="34">
        <f t="shared" si="69"/>
        <v>352</v>
      </c>
      <c r="H847" s="70"/>
      <c r="L847" s="36"/>
      <c r="AI847" s="4">
        <v>16</v>
      </c>
      <c r="AJ847" s="15" t="s">
        <v>26</v>
      </c>
      <c r="AK847" s="15" t="s">
        <v>26</v>
      </c>
      <c r="AL847" s="15" t="s">
        <v>26</v>
      </c>
      <c r="AM847" s="15" t="s">
        <v>26</v>
      </c>
    </row>
    <row r="848" spans="1:39" ht="50.1" customHeight="1" x14ac:dyDescent="0.25">
      <c r="A848" s="1">
        <f t="shared" si="68"/>
        <v>0</v>
      </c>
      <c r="B848" s="65" t="s">
        <v>53</v>
      </c>
      <c r="C848" s="65"/>
      <c r="D848" s="31">
        <v>1620</v>
      </c>
      <c r="E848" s="32"/>
      <c r="F848" s="33" t="s">
        <v>49</v>
      </c>
      <c r="G848" s="34">
        <f t="shared" si="69"/>
        <v>0</v>
      </c>
      <c r="H848" s="70"/>
      <c r="J848" s="3" t="s">
        <v>54</v>
      </c>
      <c r="K848" s="3" t="s">
        <v>55</v>
      </c>
      <c r="L848" s="3" t="s">
        <v>56</v>
      </c>
      <c r="AI848" s="4">
        <v>17</v>
      </c>
      <c r="AJ848" s="15" t="s">
        <v>26</v>
      </c>
      <c r="AK848" s="15" t="s">
        <v>26</v>
      </c>
      <c r="AL848" s="15" t="s">
        <v>26</v>
      </c>
      <c r="AM848" s="15" t="s">
        <v>26</v>
      </c>
    </row>
    <row r="849" spans="1:39" ht="50.1" customHeight="1" x14ac:dyDescent="0.25">
      <c r="A849" s="1">
        <f>IF((LEFT(B849,10)="Проведение"),1,0)</f>
        <v>0</v>
      </c>
      <c r="B849" s="65" t="str">
        <f>IF(L835="естественное","Рубки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849" s="65"/>
      <c r="D849" s="37">
        <v>12600</v>
      </c>
      <c r="E849" s="32">
        <v>3.1</v>
      </c>
      <c r="F849" s="33" t="s">
        <v>49</v>
      </c>
      <c r="G849" s="34">
        <f t="shared" si="69"/>
        <v>39060</v>
      </c>
      <c r="H849" s="70"/>
      <c r="J849" s="3">
        <v>10500</v>
      </c>
      <c r="K849" s="3">
        <v>12600</v>
      </c>
      <c r="L849" s="3">
        <v>23100</v>
      </c>
      <c r="AI849" s="4">
        <v>18</v>
      </c>
      <c r="AJ849" s="15" t="s">
        <v>26</v>
      </c>
      <c r="AK849" s="15" t="s">
        <v>26</v>
      </c>
      <c r="AL849" s="15" t="s">
        <v>26</v>
      </c>
      <c r="AM849" s="15" t="s">
        <v>26</v>
      </c>
    </row>
    <row r="850" spans="1:39" ht="99.95" customHeight="1" x14ac:dyDescent="0.25">
      <c r="A850" s="1">
        <f t="shared" ref="A850:A855" si="70">IF((LEFT(B850,10)="Проведение"),1,0)</f>
        <v>0</v>
      </c>
      <c r="B850" s="65" t="s">
        <v>57</v>
      </c>
      <c r="C850" s="65"/>
      <c r="D850" s="31">
        <v>1000</v>
      </c>
      <c r="E850" s="32">
        <v>3.1</v>
      </c>
      <c r="F850" s="33" t="s">
        <v>49</v>
      </c>
      <c r="G850" s="34">
        <f t="shared" si="69"/>
        <v>3100</v>
      </c>
      <c r="H850" s="70"/>
      <c r="L850" s="36"/>
    </row>
    <row r="851" spans="1:39" ht="99.95" customHeight="1" x14ac:dyDescent="0.25">
      <c r="A851" s="1">
        <f t="shared" si="70"/>
        <v>0</v>
      </c>
      <c r="B851" s="65" t="s">
        <v>58</v>
      </c>
      <c r="C851" s="65"/>
      <c r="D851" s="31">
        <v>18872</v>
      </c>
      <c r="E851" s="32">
        <v>0</v>
      </c>
      <c r="F851" s="33" t="s">
        <v>49</v>
      </c>
      <c r="G851" s="34">
        <f t="shared" si="69"/>
        <v>0</v>
      </c>
      <c r="H851" s="70"/>
      <c r="L851" s="38"/>
    </row>
    <row r="852" spans="1:39" ht="99.95" customHeight="1" x14ac:dyDescent="0.25">
      <c r="A852" s="1">
        <f t="shared" si="70"/>
        <v>0</v>
      </c>
      <c r="B852" s="65" t="s">
        <v>59</v>
      </c>
      <c r="C852" s="65"/>
      <c r="D852" s="31">
        <v>4600</v>
      </c>
      <c r="E852" s="32">
        <v>0</v>
      </c>
      <c r="F852" s="33" t="s">
        <v>49</v>
      </c>
      <c r="G852" s="34">
        <f t="shared" si="69"/>
        <v>0</v>
      </c>
      <c r="H852" s="70"/>
      <c r="L852" s="38"/>
    </row>
    <row r="853" spans="1:39" ht="99.95" customHeight="1" x14ac:dyDescent="0.25">
      <c r="A853" s="1">
        <f t="shared" si="70"/>
        <v>0</v>
      </c>
      <c r="B853" s="65" t="s">
        <v>60</v>
      </c>
      <c r="C853" s="65"/>
      <c r="D853" s="31">
        <v>944</v>
      </c>
      <c r="E853" s="32">
        <v>0</v>
      </c>
      <c r="F853" s="33" t="s">
        <v>49</v>
      </c>
      <c r="G853" s="34">
        <f>D853*E853</f>
        <v>0</v>
      </c>
      <c r="H853" s="70"/>
      <c r="L853" s="38"/>
    </row>
    <row r="854" spans="1:39" ht="99.95" customHeight="1" x14ac:dyDescent="0.25">
      <c r="A854" s="1">
        <f t="shared" si="70"/>
        <v>0</v>
      </c>
      <c r="B854" s="65" t="s">
        <v>61</v>
      </c>
      <c r="C854" s="65"/>
      <c r="D854" s="31">
        <v>4300</v>
      </c>
      <c r="E854" s="32">
        <v>0</v>
      </c>
      <c r="F854" s="33" t="s">
        <v>49</v>
      </c>
      <c r="G854" s="34">
        <f>D854*E854</f>
        <v>0</v>
      </c>
      <c r="H854" s="70"/>
      <c r="L854" s="36"/>
    </row>
    <row r="855" spans="1:39" ht="99.95" customHeight="1" x14ac:dyDescent="0.25">
      <c r="A855" s="1">
        <f t="shared" si="70"/>
        <v>0</v>
      </c>
      <c r="B855" s="65" t="s">
        <v>62</v>
      </c>
      <c r="C855" s="65"/>
      <c r="D855" s="31">
        <v>3100</v>
      </c>
      <c r="E855" s="32">
        <v>0</v>
      </c>
      <c r="F855" s="33" t="s">
        <v>49</v>
      </c>
      <c r="G855" s="34">
        <f>D855*E855</f>
        <v>0</v>
      </c>
      <c r="H855" s="39"/>
      <c r="L855" s="36"/>
    </row>
    <row r="856" spans="1:39" ht="23.1" customHeight="1" x14ac:dyDescent="0.25">
      <c r="B856" s="40"/>
      <c r="C856" s="40"/>
      <c r="D856" s="41"/>
      <c r="E856" s="42"/>
      <c r="F856" s="43"/>
      <c r="G856" s="44"/>
      <c r="H856" s="39"/>
    </row>
    <row r="857" spans="1:39" ht="23.1" customHeight="1" x14ac:dyDescent="0.25">
      <c r="A857" s="1">
        <f t="shared" ref="A857:A884" si="71">IF((LEFT(B857,10)="Проведение"),1,0)</f>
        <v>0</v>
      </c>
      <c r="B857" s="45"/>
      <c r="C857" s="46" t="s">
        <v>63</v>
      </c>
      <c r="D857" s="47"/>
      <c r="E857" s="45"/>
      <c r="F857" s="45"/>
      <c r="G857" s="48"/>
      <c r="H857" s="7"/>
    </row>
    <row r="858" spans="1:39" ht="23.1" customHeight="1" x14ac:dyDescent="0.25">
      <c r="A858" s="1">
        <f t="shared" si="71"/>
        <v>0</v>
      </c>
      <c r="B858" s="45"/>
      <c r="C858" s="62" t="s">
        <v>64</v>
      </c>
      <c r="D858" s="49" t="s">
        <v>65</v>
      </c>
      <c r="E858" s="50">
        <f>IF(G845&gt;0, ROUND((G845+D838)/D838,2), 0)</f>
        <v>1.03</v>
      </c>
      <c r="F858" s="50"/>
      <c r="G858" s="45"/>
      <c r="H858" s="7"/>
    </row>
    <row r="859" spans="1:39" ht="23.1" customHeight="1" x14ac:dyDescent="0.25">
      <c r="A859" s="1">
        <f t="shared" si="71"/>
        <v>0</v>
      </c>
      <c r="B859" s="45"/>
      <c r="C859" s="62"/>
      <c r="D859" s="49" t="s">
        <v>66</v>
      </c>
      <c r="E859" s="50">
        <f>IF(SUM(G846:G847)&gt;0,ROUND((G846+G847+D838)/D838,2),0)</f>
        <v>1.05</v>
      </c>
      <c r="F859" s="50"/>
      <c r="G859" s="48"/>
      <c r="H859" s="51"/>
    </row>
    <row r="860" spans="1:39" ht="23.1" customHeight="1" x14ac:dyDescent="0.25">
      <c r="A860" s="1">
        <f t="shared" si="71"/>
        <v>0</v>
      </c>
      <c r="B860" s="45"/>
      <c r="C860" s="62"/>
      <c r="D860" s="49" t="s">
        <v>67</v>
      </c>
      <c r="E860" s="50">
        <f>IF(G848&gt;0,ROUND((G848+D838)/D838,2),0)</f>
        <v>0</v>
      </c>
      <c r="F860" s="52"/>
      <c r="G860" s="48"/>
      <c r="H860" s="7"/>
    </row>
    <row r="861" spans="1:39" ht="23.1" customHeight="1" x14ac:dyDescent="0.25">
      <c r="A861" s="1">
        <f t="shared" si="71"/>
        <v>0</v>
      </c>
      <c r="B861" s="45"/>
      <c r="C861" s="62"/>
      <c r="D861" s="49" t="s">
        <v>68</v>
      </c>
      <c r="E861" s="50">
        <f>IF(SUM(G849:G855)&gt;0,ROUND((SUM(G849:G855)+D838)/D838,2),0)</f>
        <v>6.05</v>
      </c>
      <c r="F861" s="45"/>
      <c r="G861" s="48"/>
      <c r="H861" s="7"/>
    </row>
    <row r="862" spans="1:39" ht="23.1" customHeight="1" x14ac:dyDescent="0.25">
      <c r="A862" s="1">
        <f t="shared" si="71"/>
        <v>0</v>
      </c>
      <c r="B862" s="45"/>
      <c r="C862" s="45"/>
      <c r="D862" s="53" t="s">
        <v>69</v>
      </c>
      <c r="E862" s="54">
        <f>SUM(E858:E861)-IF(VALUE(COUNTIF(E858:E861,"&gt;0"))=4,3,0)-IF(VALUE(COUNTIF(E858:E861,"&gt;0"))=3,2,0)-IF(VALUE(COUNTIF(E858:E861,"&gt;0"))=2,1,0)</f>
        <v>6.129999999999999</v>
      </c>
      <c r="F862" s="55"/>
      <c r="G862" s="48"/>
      <c r="H862" s="7"/>
    </row>
    <row r="863" spans="1:39" ht="23.1" customHeight="1" x14ac:dyDescent="0.25">
      <c r="A863" s="1">
        <f t="shared" si="71"/>
        <v>0</v>
      </c>
      <c r="B863" s="45"/>
      <c r="C863" s="45"/>
      <c r="D863" s="45"/>
      <c r="E863" s="56"/>
      <c r="F863" s="45"/>
      <c r="G863" s="48"/>
      <c r="H863" s="7"/>
    </row>
    <row r="864" spans="1:39" ht="23.1" customHeight="1" x14ac:dyDescent="0.35">
      <c r="A864" s="1">
        <f t="shared" si="71"/>
        <v>0</v>
      </c>
      <c r="B864" s="57"/>
      <c r="C864" s="58" t="s">
        <v>70</v>
      </c>
      <c r="D864" s="63">
        <f>E862*D838</f>
        <v>51136.459999999992</v>
      </c>
      <c r="E864" s="63"/>
      <c r="F864" s="45"/>
      <c r="G864" s="48"/>
      <c r="H864" s="7"/>
    </row>
    <row r="865" spans="1:40" ht="23.1" customHeight="1" x14ac:dyDescent="0.3">
      <c r="A865" s="1">
        <f t="shared" si="71"/>
        <v>0</v>
      </c>
      <c r="B865" s="45"/>
      <c r="C865" s="59" t="s">
        <v>71</v>
      </c>
      <c r="D865" s="64">
        <f>D864/D837</f>
        <v>121.75347619047618</v>
      </c>
      <c r="E865" s="64"/>
      <c r="F865" s="45"/>
      <c r="G865" s="45"/>
      <c r="H865" s="60"/>
    </row>
    <row r="866" spans="1:40" ht="54.95" customHeight="1" x14ac:dyDescent="0.8">
      <c r="A866" s="1">
        <f t="shared" si="71"/>
        <v>0</v>
      </c>
      <c r="B866" s="71" t="s">
        <v>169</v>
      </c>
      <c r="C866" s="71"/>
      <c r="D866" s="71"/>
      <c r="E866" s="71"/>
      <c r="F866" s="71"/>
      <c r="G866" s="71"/>
      <c r="H866" s="5"/>
      <c r="AB866" s="6"/>
      <c r="AC866" s="6"/>
      <c r="AD866" s="6"/>
      <c r="AE866" s="6"/>
      <c r="AF866" s="6"/>
      <c r="AG866" s="6"/>
      <c r="AH866" s="6"/>
    </row>
    <row r="867" spans="1:40" ht="45.95" customHeight="1" x14ac:dyDescent="0.45">
      <c r="A867" s="1">
        <f t="shared" si="71"/>
        <v>0</v>
      </c>
      <c r="B867" s="72" t="s">
        <v>0</v>
      </c>
      <c r="C867" s="72"/>
      <c r="D867" s="72"/>
      <c r="E867" s="72"/>
      <c r="F867" s="72"/>
      <c r="G867" s="72"/>
      <c r="H867" s="7"/>
      <c r="AB867" s="6"/>
      <c r="AC867" s="6"/>
      <c r="AD867" s="6"/>
      <c r="AE867" s="6"/>
      <c r="AF867" s="6"/>
      <c r="AG867" s="6"/>
      <c r="AH867" s="6"/>
      <c r="AJ867" s="4">
        <v>22</v>
      </c>
      <c r="AK867" s="4">
        <v>23</v>
      </c>
      <c r="AL867" s="4">
        <v>24</v>
      </c>
      <c r="AM867" s="4">
        <v>25</v>
      </c>
    </row>
    <row r="868" spans="1:40" ht="30" customHeight="1" x14ac:dyDescent="0.25">
      <c r="A868" s="1">
        <f t="shared" si="71"/>
        <v>0</v>
      </c>
      <c r="B868" s="8"/>
      <c r="C868" s="9" t="s">
        <v>1</v>
      </c>
      <c r="D868" s="10"/>
      <c r="E868" s="8"/>
      <c r="F868" s="8"/>
      <c r="G868" s="11"/>
      <c r="H868" s="7"/>
      <c r="I868" s="12"/>
      <c r="J868" s="12"/>
      <c r="K868" s="12"/>
      <c r="L868" s="12" t="s">
        <v>2</v>
      </c>
      <c r="M868" s="12" t="s">
        <v>3</v>
      </c>
      <c r="N868" s="12" t="s">
        <v>4</v>
      </c>
      <c r="O868" s="12" t="s">
        <v>5</v>
      </c>
      <c r="P868" s="13" t="s">
        <v>6</v>
      </c>
      <c r="Q868" s="12" t="s">
        <v>7</v>
      </c>
      <c r="R868" s="14" t="s">
        <v>8</v>
      </c>
      <c r="S868" s="14" t="s">
        <v>9</v>
      </c>
      <c r="T868" s="12" t="s">
        <v>10</v>
      </c>
      <c r="U868" s="12" t="s">
        <v>11</v>
      </c>
      <c r="V868" s="12" t="s">
        <v>12</v>
      </c>
      <c r="W868" s="14" t="s">
        <v>13</v>
      </c>
      <c r="X868" s="14" t="s">
        <v>14</v>
      </c>
      <c r="Y868" s="12" t="s">
        <v>15</v>
      </c>
      <c r="Z868" s="12"/>
      <c r="AD868" s="3" t="s">
        <v>16</v>
      </c>
      <c r="AE868" s="3" t="s">
        <v>17</v>
      </c>
      <c r="AF868" s="3" t="s">
        <v>18</v>
      </c>
      <c r="AG868" s="3" t="s">
        <v>19</v>
      </c>
      <c r="AI868" s="4">
        <v>1</v>
      </c>
      <c r="AJ868" s="15">
        <v>1.02</v>
      </c>
      <c r="AK868" s="15">
        <v>1.06</v>
      </c>
      <c r="AL868" s="15">
        <v>0</v>
      </c>
      <c r="AM868" s="15">
        <v>3.97</v>
      </c>
      <c r="AN868" s="15">
        <v>6.0500000000000007</v>
      </c>
    </row>
    <row r="869" spans="1:40" ht="23.1" customHeight="1" x14ac:dyDescent="0.25">
      <c r="A869" s="1">
        <f t="shared" si="71"/>
        <v>0</v>
      </c>
      <c r="B869" s="8"/>
      <c r="C869" s="73" t="s">
        <v>20</v>
      </c>
      <c r="D869" s="74" t="s">
        <v>21</v>
      </c>
      <c r="E869" s="74"/>
      <c r="F869" s="74"/>
      <c r="G869" s="74"/>
      <c r="H869" s="16"/>
      <c r="I869" s="12" t="s">
        <v>22</v>
      </c>
      <c r="J869" s="12"/>
      <c r="K869" s="17">
        <v>25</v>
      </c>
      <c r="L869" s="17" t="s">
        <v>118</v>
      </c>
      <c r="M869" s="17">
        <v>46</v>
      </c>
      <c r="N869" s="17">
        <v>6</v>
      </c>
      <c r="O869" s="17">
        <v>1</v>
      </c>
      <c r="P869" s="17">
        <v>2.5</v>
      </c>
      <c r="Q869" s="14">
        <v>313</v>
      </c>
      <c r="R869" s="14">
        <v>6281</v>
      </c>
      <c r="S869" s="17" t="s">
        <v>124</v>
      </c>
      <c r="T869" s="17" t="s">
        <v>25</v>
      </c>
      <c r="U869" s="17">
        <v>70</v>
      </c>
      <c r="V869" s="18">
        <v>0.7</v>
      </c>
      <c r="W869" s="14">
        <v>6.5600000000000005</v>
      </c>
      <c r="X869" s="14">
        <v>41203.360000000001</v>
      </c>
      <c r="Y869" s="19">
        <v>131.64012779552715</v>
      </c>
      <c r="Z869" s="12"/>
      <c r="AA869" s="4">
        <v>1</v>
      </c>
      <c r="AB869" s="4">
        <f>IF(N869="выд",1,0)</f>
        <v>0</v>
      </c>
      <c r="AD869" s="15">
        <f>E894</f>
        <v>1.03</v>
      </c>
      <c r="AE869" s="15">
        <f>E895</f>
        <v>1.1200000000000001</v>
      </c>
      <c r="AF869" s="15">
        <f>E896</f>
        <v>0</v>
      </c>
      <c r="AG869" s="15">
        <f>E897</f>
        <v>6.41</v>
      </c>
      <c r="AI869" s="4">
        <v>2</v>
      </c>
      <c r="AJ869" s="15" t="s">
        <v>26</v>
      </c>
      <c r="AK869" s="15" t="s">
        <v>26</v>
      </c>
      <c r="AL869" s="15" t="s">
        <v>26</v>
      </c>
      <c r="AM869" s="15" t="s">
        <v>26</v>
      </c>
    </row>
    <row r="870" spans="1:40" ht="23.1" customHeight="1" x14ac:dyDescent="0.25">
      <c r="A870" s="1">
        <f t="shared" si="71"/>
        <v>0</v>
      </c>
      <c r="B870" s="8"/>
      <c r="C870" s="73"/>
      <c r="D870" s="74" t="s">
        <v>120</v>
      </c>
      <c r="E870" s="74"/>
      <c r="F870" s="74"/>
      <c r="G870" s="74"/>
      <c r="H870" s="16"/>
      <c r="I870" s="12"/>
      <c r="J870" s="12">
        <v>25</v>
      </c>
      <c r="K870" s="12"/>
      <c r="L870" s="12">
        <v>1</v>
      </c>
      <c r="M870" s="12"/>
      <c r="N870" s="12"/>
      <c r="O870" s="12"/>
      <c r="P870" s="12"/>
      <c r="Q870" s="12"/>
      <c r="R870" s="12"/>
      <c r="S870" s="12"/>
      <c r="T870" s="12"/>
      <c r="U870" s="12"/>
      <c r="V870" s="12"/>
      <c r="W870" s="12"/>
      <c r="X870" s="12"/>
      <c r="Y870" s="12"/>
      <c r="Z870" s="12"/>
      <c r="AI870" s="4">
        <v>3</v>
      </c>
      <c r="AJ870" s="15" t="s">
        <v>26</v>
      </c>
      <c r="AK870" s="15" t="s">
        <v>26</v>
      </c>
      <c r="AL870" s="15" t="s">
        <v>26</v>
      </c>
      <c r="AM870" s="15" t="s">
        <v>26</v>
      </c>
    </row>
    <row r="871" spans="1:40" ht="23.1" customHeight="1" x14ac:dyDescent="0.25">
      <c r="A871" s="1">
        <f t="shared" si="71"/>
        <v>0</v>
      </c>
      <c r="B871" s="8"/>
      <c r="C871" s="73"/>
      <c r="D871" s="74" t="s">
        <v>125</v>
      </c>
      <c r="E871" s="74"/>
      <c r="F871" s="74"/>
      <c r="G871" s="74"/>
      <c r="H871" s="16"/>
      <c r="I871" s="12"/>
      <c r="J871" s="12"/>
      <c r="K871" s="12"/>
      <c r="L871" s="12" t="s">
        <v>29</v>
      </c>
      <c r="M871" s="12"/>
      <c r="N871" s="12"/>
      <c r="O871" s="12"/>
      <c r="P871" s="12"/>
      <c r="Q871" s="12"/>
      <c r="R871" s="12"/>
      <c r="S871" s="12"/>
      <c r="T871" s="12"/>
      <c r="U871" s="12"/>
      <c r="V871" s="12"/>
      <c r="W871" s="12"/>
      <c r="X871" s="12"/>
      <c r="Y871" s="12"/>
      <c r="Z871" s="12"/>
      <c r="AI871" s="4">
        <v>4</v>
      </c>
      <c r="AJ871" s="15" t="s">
        <v>26</v>
      </c>
      <c r="AK871" s="15" t="s">
        <v>26</v>
      </c>
      <c r="AL871" s="15" t="s">
        <v>26</v>
      </c>
      <c r="AM871" s="15" t="s">
        <v>26</v>
      </c>
    </row>
    <row r="872" spans="1:40" ht="23.1" customHeight="1" x14ac:dyDescent="0.25">
      <c r="A872" s="1">
        <f t="shared" si="71"/>
        <v>0</v>
      </c>
      <c r="B872" s="8"/>
      <c r="C872" s="20" t="s">
        <v>30</v>
      </c>
      <c r="D872" s="21">
        <v>2.5</v>
      </c>
      <c r="E872" s="22"/>
      <c r="F872" s="8"/>
      <c r="G872" s="11"/>
      <c r="H872" s="7"/>
      <c r="AI872" s="4">
        <v>5</v>
      </c>
      <c r="AJ872" s="15" t="s">
        <v>26</v>
      </c>
      <c r="AK872" s="15" t="s">
        <v>26</v>
      </c>
      <c r="AL872" s="15" t="s">
        <v>26</v>
      </c>
      <c r="AM872" s="15" t="s">
        <v>26</v>
      </c>
    </row>
    <row r="873" spans="1:40" ht="23.1" customHeight="1" x14ac:dyDescent="0.25">
      <c r="A873" s="1">
        <f t="shared" si="71"/>
        <v>0</v>
      </c>
      <c r="B873" s="8"/>
      <c r="C873" s="20" t="s">
        <v>31</v>
      </c>
      <c r="D873" s="23">
        <v>313</v>
      </c>
      <c r="E873" s="66" t="s">
        <v>32</v>
      </c>
      <c r="F873" s="66"/>
      <c r="G873" s="67">
        <f>D874/D873</f>
        <v>20.067092651757189</v>
      </c>
      <c r="H873" s="7"/>
      <c r="AI873" s="4">
        <v>6</v>
      </c>
      <c r="AJ873" s="15" t="s">
        <v>26</v>
      </c>
      <c r="AK873" s="15" t="s">
        <v>26</v>
      </c>
      <c r="AL873" s="15" t="s">
        <v>26</v>
      </c>
      <c r="AM873" s="15" t="s">
        <v>26</v>
      </c>
    </row>
    <row r="874" spans="1:40" ht="23.1" customHeight="1" x14ac:dyDescent="0.25">
      <c r="A874" s="1">
        <f t="shared" si="71"/>
        <v>0</v>
      </c>
      <c r="B874" s="8"/>
      <c r="C874" s="20" t="s">
        <v>33</v>
      </c>
      <c r="D874" s="21">
        <v>6281</v>
      </c>
      <c r="E874" s="66"/>
      <c r="F874" s="66"/>
      <c r="G874" s="67"/>
      <c r="H874" s="7"/>
      <c r="AI874" s="4">
        <v>7</v>
      </c>
      <c r="AJ874" s="15" t="s">
        <v>26</v>
      </c>
      <c r="AK874" s="15" t="s">
        <v>26</v>
      </c>
      <c r="AL874" s="15" t="s">
        <v>26</v>
      </c>
      <c r="AM874" s="15" t="s">
        <v>26</v>
      </c>
    </row>
    <row r="875" spans="1:40" ht="23.1" customHeight="1" x14ac:dyDescent="0.25">
      <c r="A875" s="1">
        <f t="shared" si="71"/>
        <v>0</v>
      </c>
      <c r="B875" s="8"/>
      <c r="C875" s="24"/>
      <c r="D875" s="25"/>
      <c r="E875" s="22"/>
      <c r="F875" s="8"/>
      <c r="G875" s="11"/>
      <c r="H875" s="7"/>
      <c r="AI875" s="4">
        <v>8</v>
      </c>
      <c r="AJ875" s="15" t="s">
        <v>26</v>
      </c>
      <c r="AK875" s="15" t="s">
        <v>26</v>
      </c>
      <c r="AL875" s="15" t="s">
        <v>26</v>
      </c>
      <c r="AM875" s="15" t="s">
        <v>26</v>
      </c>
    </row>
    <row r="876" spans="1:40" ht="23.1" customHeight="1" x14ac:dyDescent="0.25">
      <c r="A876" s="1">
        <f t="shared" si="71"/>
        <v>0</v>
      </c>
      <c r="B876" s="8"/>
      <c r="C876" s="26" t="s">
        <v>34</v>
      </c>
      <c r="D876" s="27" t="s">
        <v>124</v>
      </c>
      <c r="E876" s="8"/>
      <c r="F876" s="8"/>
      <c r="G876" s="11"/>
      <c r="H876" s="7"/>
      <c r="AI876" s="4">
        <v>9</v>
      </c>
      <c r="AJ876" s="15" t="s">
        <v>26</v>
      </c>
      <c r="AK876" s="15" t="s">
        <v>26</v>
      </c>
      <c r="AL876" s="15" t="s">
        <v>26</v>
      </c>
      <c r="AM876" s="15" t="s">
        <v>26</v>
      </c>
    </row>
    <row r="877" spans="1:40" ht="23.1" customHeight="1" x14ac:dyDescent="0.25">
      <c r="A877" s="1">
        <f t="shared" si="71"/>
        <v>0</v>
      </c>
      <c r="B877" s="8"/>
      <c r="C877" s="26" t="s">
        <v>11</v>
      </c>
      <c r="D877" s="27">
        <v>70</v>
      </c>
      <c r="E877" s="8"/>
      <c r="F877" s="8"/>
      <c r="G877" s="11"/>
      <c r="H877" s="7"/>
      <c r="AI877" s="4">
        <v>10</v>
      </c>
      <c r="AJ877" s="15" t="s">
        <v>26</v>
      </c>
      <c r="AK877" s="15" t="s">
        <v>26</v>
      </c>
      <c r="AL877" s="15" t="s">
        <v>26</v>
      </c>
      <c r="AM877" s="15" t="s">
        <v>26</v>
      </c>
    </row>
    <row r="878" spans="1:40" ht="23.1" customHeight="1" x14ac:dyDescent="0.25">
      <c r="A878" s="1">
        <f t="shared" si="71"/>
        <v>0</v>
      </c>
      <c r="B878" s="8"/>
      <c r="C878" s="26" t="s">
        <v>35</v>
      </c>
      <c r="D878" s="28" t="s">
        <v>36</v>
      </c>
      <c r="E878" s="8"/>
      <c r="F878" s="8"/>
      <c r="G878" s="11"/>
      <c r="H878" s="7"/>
      <c r="AI878" s="4">
        <v>11</v>
      </c>
      <c r="AJ878" s="15" t="s">
        <v>26</v>
      </c>
      <c r="AK878" s="15" t="s">
        <v>26</v>
      </c>
      <c r="AL878" s="15" t="s">
        <v>26</v>
      </c>
      <c r="AM878" s="15" t="s">
        <v>26</v>
      </c>
    </row>
    <row r="879" spans="1:40" ht="23.1" customHeight="1" x14ac:dyDescent="0.25">
      <c r="A879" s="1">
        <f t="shared" si="71"/>
        <v>0</v>
      </c>
      <c r="B879" s="8"/>
      <c r="C879" s="8"/>
      <c r="D879" s="8"/>
      <c r="E879" s="8"/>
      <c r="F879" s="8"/>
      <c r="G879" s="11"/>
      <c r="H879" s="7"/>
      <c r="AI879" s="4">
        <v>12</v>
      </c>
      <c r="AJ879" s="15" t="s">
        <v>26</v>
      </c>
      <c r="AK879" s="15" t="s">
        <v>26</v>
      </c>
      <c r="AL879" s="15" t="s">
        <v>26</v>
      </c>
      <c r="AM879" s="15" t="s">
        <v>26</v>
      </c>
    </row>
    <row r="880" spans="1:40" ht="50.1" customHeight="1" x14ac:dyDescent="0.25">
      <c r="A880" s="1">
        <f t="shared" si="71"/>
        <v>0</v>
      </c>
      <c r="B880" s="68" t="s">
        <v>37</v>
      </c>
      <c r="C880" s="68"/>
      <c r="D880" s="29" t="s">
        <v>38</v>
      </c>
      <c r="E880" s="69" t="s">
        <v>39</v>
      </c>
      <c r="F880" s="69"/>
      <c r="G880" s="29" t="s">
        <v>40</v>
      </c>
      <c r="H880" s="7"/>
      <c r="L880" s="30" t="s">
        <v>41</v>
      </c>
      <c r="N880" s="3" t="s">
        <v>42</v>
      </c>
      <c r="O880" s="3" t="s">
        <v>43</v>
      </c>
      <c r="P880" s="3" t="s">
        <v>44</v>
      </c>
      <c r="Q880" s="3" t="s">
        <v>45</v>
      </c>
      <c r="R880" s="3" t="s">
        <v>46</v>
      </c>
      <c r="S880" s="3" t="s">
        <v>47</v>
      </c>
      <c r="AI880" s="4">
        <v>13</v>
      </c>
      <c r="AJ880" s="15" t="s">
        <v>26</v>
      </c>
      <c r="AK880" s="15" t="s">
        <v>26</v>
      </c>
      <c r="AL880" s="15" t="s">
        <v>26</v>
      </c>
      <c r="AM880" s="15" t="s">
        <v>26</v>
      </c>
    </row>
    <row r="881" spans="1:39" ht="50.1" customHeight="1" x14ac:dyDescent="0.25">
      <c r="A881" s="1">
        <f t="shared" si="71"/>
        <v>0</v>
      </c>
      <c r="B881" s="65" t="s">
        <v>48</v>
      </c>
      <c r="C881" s="65"/>
      <c r="D881" s="31">
        <v>85.76</v>
      </c>
      <c r="E881" s="32">
        <v>2.5</v>
      </c>
      <c r="F881" s="33" t="s">
        <v>49</v>
      </c>
      <c r="G881" s="34">
        <f t="shared" ref="G881:G888" si="72">D881*E881</f>
        <v>214.4</v>
      </c>
      <c r="H881" s="70"/>
      <c r="L881" s="35">
        <v>85.76</v>
      </c>
      <c r="N881" s="3">
        <v>65.87</v>
      </c>
      <c r="O881" s="3">
        <v>30.2</v>
      </c>
      <c r="P881" s="3">
        <v>354.2</v>
      </c>
      <c r="Q881" s="3">
        <v>23331.154000000002</v>
      </c>
      <c r="R881" s="3">
        <v>7046.01</v>
      </c>
      <c r="S881" s="3">
        <v>30377.16</v>
      </c>
      <c r="AI881" s="4">
        <v>14</v>
      </c>
      <c r="AJ881" s="15" t="s">
        <v>26</v>
      </c>
      <c r="AK881" s="15" t="s">
        <v>26</v>
      </c>
      <c r="AL881" s="15" t="s">
        <v>26</v>
      </c>
      <c r="AM881" s="15" t="s">
        <v>26</v>
      </c>
    </row>
    <row r="882" spans="1:39" ht="50.1" customHeight="1" x14ac:dyDescent="0.25">
      <c r="A882" s="1">
        <f t="shared" si="71"/>
        <v>0</v>
      </c>
      <c r="B882" s="65" t="s">
        <v>50</v>
      </c>
      <c r="C882" s="65"/>
      <c r="D882" s="31">
        <v>210</v>
      </c>
      <c r="E882" s="32">
        <v>0.7</v>
      </c>
      <c r="F882" s="33" t="s">
        <v>51</v>
      </c>
      <c r="G882" s="34">
        <f t="shared" si="72"/>
        <v>147</v>
      </c>
      <c r="H882" s="70"/>
      <c r="L882" s="36"/>
      <c r="AI882" s="4">
        <v>15</v>
      </c>
      <c r="AJ882" s="15" t="s">
        <v>26</v>
      </c>
      <c r="AK882" s="15" t="s">
        <v>26</v>
      </c>
      <c r="AL882" s="15" t="s">
        <v>26</v>
      </c>
      <c r="AM882" s="15" t="s">
        <v>26</v>
      </c>
    </row>
    <row r="883" spans="1:39" ht="50.1" customHeight="1" x14ac:dyDescent="0.25">
      <c r="A883" s="1">
        <f t="shared" si="71"/>
        <v>0</v>
      </c>
      <c r="B883" s="65" t="s">
        <v>52</v>
      </c>
      <c r="C883" s="65"/>
      <c r="D883" s="31">
        <v>880</v>
      </c>
      <c r="E883" s="32">
        <v>0.7</v>
      </c>
      <c r="F883" s="33" t="s">
        <v>51</v>
      </c>
      <c r="G883" s="34">
        <f t="shared" si="72"/>
        <v>616</v>
      </c>
      <c r="H883" s="70"/>
      <c r="L883" s="36"/>
      <c r="AI883" s="4">
        <v>16</v>
      </c>
      <c r="AJ883" s="15" t="s">
        <v>26</v>
      </c>
      <c r="AK883" s="15" t="s">
        <v>26</v>
      </c>
      <c r="AL883" s="15" t="s">
        <v>26</v>
      </c>
      <c r="AM883" s="15" t="s">
        <v>26</v>
      </c>
    </row>
    <row r="884" spans="1:39" ht="50.1" customHeight="1" x14ac:dyDescent="0.25">
      <c r="A884" s="1">
        <f t="shared" si="71"/>
        <v>0</v>
      </c>
      <c r="B884" s="65" t="s">
        <v>53</v>
      </c>
      <c r="C884" s="65"/>
      <c r="D884" s="31">
        <v>1620</v>
      </c>
      <c r="E884" s="32"/>
      <c r="F884" s="33" t="s">
        <v>49</v>
      </c>
      <c r="G884" s="34">
        <f t="shared" si="72"/>
        <v>0</v>
      </c>
      <c r="H884" s="70"/>
      <c r="J884" s="3" t="s">
        <v>54</v>
      </c>
      <c r="K884" s="3" t="s">
        <v>55</v>
      </c>
      <c r="L884" s="3" t="s">
        <v>56</v>
      </c>
      <c r="AI884" s="4">
        <v>17</v>
      </c>
      <c r="AJ884" s="15" t="s">
        <v>26</v>
      </c>
      <c r="AK884" s="15" t="s">
        <v>26</v>
      </c>
      <c r="AL884" s="15" t="s">
        <v>26</v>
      </c>
      <c r="AM884" s="15" t="s">
        <v>26</v>
      </c>
    </row>
    <row r="885" spans="1:39" ht="50.1" customHeight="1" x14ac:dyDescent="0.25">
      <c r="A885" s="1">
        <f>IF((LEFT(B885,10)="Проведение"),1,0)</f>
        <v>0</v>
      </c>
      <c r="B885" s="65" t="str">
        <f>IF(L871="естественное","Рубки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885" s="65"/>
      <c r="D885" s="37">
        <v>12600</v>
      </c>
      <c r="E885" s="32">
        <v>2.5</v>
      </c>
      <c r="F885" s="33" t="s">
        <v>49</v>
      </c>
      <c r="G885" s="34">
        <f t="shared" si="72"/>
        <v>31500</v>
      </c>
      <c r="H885" s="70"/>
      <c r="J885" s="3">
        <v>10500</v>
      </c>
      <c r="K885" s="3">
        <v>12600</v>
      </c>
      <c r="L885" s="3">
        <v>23100</v>
      </c>
      <c r="AI885" s="4">
        <v>18</v>
      </c>
      <c r="AJ885" s="15" t="s">
        <v>26</v>
      </c>
      <c r="AK885" s="15" t="s">
        <v>26</v>
      </c>
      <c r="AL885" s="15" t="s">
        <v>26</v>
      </c>
      <c r="AM885" s="15" t="s">
        <v>26</v>
      </c>
    </row>
    <row r="886" spans="1:39" ht="99.95" customHeight="1" x14ac:dyDescent="0.25">
      <c r="A886" s="1">
        <f t="shared" ref="A886:A891" si="73">IF((LEFT(B886,10)="Проведение"),1,0)</f>
        <v>0</v>
      </c>
      <c r="B886" s="65" t="s">
        <v>57</v>
      </c>
      <c r="C886" s="65"/>
      <c r="D886" s="31">
        <v>1000</v>
      </c>
      <c r="E886" s="32">
        <v>2.5</v>
      </c>
      <c r="F886" s="33" t="s">
        <v>49</v>
      </c>
      <c r="G886" s="34">
        <f t="shared" si="72"/>
        <v>2500</v>
      </c>
      <c r="H886" s="70"/>
      <c r="L886" s="36"/>
    </row>
    <row r="887" spans="1:39" ht="99.95" customHeight="1" x14ac:dyDescent="0.25">
      <c r="A887" s="1">
        <f t="shared" si="73"/>
        <v>0</v>
      </c>
      <c r="B887" s="65" t="s">
        <v>58</v>
      </c>
      <c r="C887" s="65"/>
      <c r="D887" s="31">
        <v>18872</v>
      </c>
      <c r="E887" s="32">
        <v>0</v>
      </c>
      <c r="F887" s="33" t="s">
        <v>49</v>
      </c>
      <c r="G887" s="34">
        <f t="shared" si="72"/>
        <v>0</v>
      </c>
      <c r="H887" s="70"/>
      <c r="L887" s="38"/>
    </row>
    <row r="888" spans="1:39" ht="99.95" customHeight="1" x14ac:dyDescent="0.25">
      <c r="A888" s="1">
        <f t="shared" si="73"/>
        <v>0</v>
      </c>
      <c r="B888" s="65" t="s">
        <v>59</v>
      </c>
      <c r="C888" s="65"/>
      <c r="D888" s="31">
        <v>4600</v>
      </c>
      <c r="E888" s="32">
        <v>0</v>
      </c>
      <c r="F888" s="33" t="s">
        <v>49</v>
      </c>
      <c r="G888" s="34">
        <f t="shared" si="72"/>
        <v>0</v>
      </c>
      <c r="H888" s="70"/>
      <c r="L888" s="38"/>
    </row>
    <row r="889" spans="1:39" ht="99.95" customHeight="1" x14ac:dyDescent="0.25">
      <c r="A889" s="1">
        <f t="shared" si="73"/>
        <v>0</v>
      </c>
      <c r="B889" s="65" t="s">
        <v>60</v>
      </c>
      <c r="C889" s="65"/>
      <c r="D889" s="31">
        <v>944</v>
      </c>
      <c r="E889" s="32">
        <v>0</v>
      </c>
      <c r="F889" s="33" t="s">
        <v>49</v>
      </c>
      <c r="G889" s="34">
        <f>D889*E889</f>
        <v>0</v>
      </c>
      <c r="H889" s="70"/>
      <c r="L889" s="38"/>
    </row>
    <row r="890" spans="1:39" ht="99.95" customHeight="1" x14ac:dyDescent="0.25">
      <c r="A890" s="1">
        <f t="shared" si="73"/>
        <v>0</v>
      </c>
      <c r="B890" s="65" t="s">
        <v>61</v>
      </c>
      <c r="C890" s="65"/>
      <c r="D890" s="31">
        <v>4300</v>
      </c>
      <c r="E890" s="32">
        <v>0</v>
      </c>
      <c r="F890" s="33" t="s">
        <v>49</v>
      </c>
      <c r="G890" s="34">
        <f>D890*E890</f>
        <v>0</v>
      </c>
      <c r="H890" s="70"/>
      <c r="L890" s="36"/>
    </row>
    <row r="891" spans="1:39" ht="99.95" customHeight="1" x14ac:dyDescent="0.25">
      <c r="A891" s="1">
        <f t="shared" si="73"/>
        <v>0</v>
      </c>
      <c r="B891" s="65" t="s">
        <v>62</v>
      </c>
      <c r="C891" s="65"/>
      <c r="D891" s="31">
        <v>3100</v>
      </c>
      <c r="E891" s="32">
        <v>0</v>
      </c>
      <c r="F891" s="33" t="s">
        <v>49</v>
      </c>
      <c r="G891" s="34">
        <f>D891*E891</f>
        <v>0</v>
      </c>
      <c r="H891" s="39"/>
      <c r="L891" s="36"/>
    </row>
    <row r="892" spans="1:39" ht="23.1" customHeight="1" x14ac:dyDescent="0.25">
      <c r="B892" s="40"/>
      <c r="C892" s="40"/>
      <c r="D892" s="41"/>
      <c r="E892" s="42"/>
      <c r="F892" s="43"/>
      <c r="G892" s="44"/>
      <c r="H892" s="39"/>
    </row>
    <row r="893" spans="1:39" ht="23.1" customHeight="1" x14ac:dyDescent="0.25">
      <c r="A893" s="1">
        <f t="shared" ref="A893:A920" si="74">IF((LEFT(B893,10)="Проведение"),1,0)</f>
        <v>0</v>
      </c>
      <c r="B893" s="45"/>
      <c r="C893" s="46" t="s">
        <v>63</v>
      </c>
      <c r="D893" s="47"/>
      <c r="E893" s="45"/>
      <c r="F893" s="45"/>
      <c r="G893" s="48"/>
      <c r="H893" s="7"/>
    </row>
    <row r="894" spans="1:39" ht="23.1" customHeight="1" x14ac:dyDescent="0.25">
      <c r="A894" s="1">
        <f t="shared" si="74"/>
        <v>0</v>
      </c>
      <c r="B894" s="45"/>
      <c r="C894" s="62" t="s">
        <v>64</v>
      </c>
      <c r="D894" s="49" t="s">
        <v>65</v>
      </c>
      <c r="E894" s="50">
        <f>IF(G881&gt;0, ROUND((G881+D874)/D874,2), 0)</f>
        <v>1.03</v>
      </c>
      <c r="F894" s="50"/>
      <c r="G894" s="45"/>
      <c r="H894" s="7"/>
    </row>
    <row r="895" spans="1:39" ht="23.1" customHeight="1" x14ac:dyDescent="0.25">
      <c r="A895" s="1">
        <f t="shared" si="74"/>
        <v>0</v>
      </c>
      <c r="B895" s="45"/>
      <c r="C895" s="62"/>
      <c r="D895" s="49" t="s">
        <v>66</v>
      </c>
      <c r="E895" s="50">
        <f>IF(SUM(G882:G883)&gt;0,ROUND((G882+G883+D874)/D874,2),0)</f>
        <v>1.1200000000000001</v>
      </c>
      <c r="F895" s="50"/>
      <c r="G895" s="48"/>
      <c r="H895" s="51"/>
    </row>
    <row r="896" spans="1:39" ht="23.1" customHeight="1" x14ac:dyDescent="0.25">
      <c r="A896" s="1">
        <f t="shared" si="74"/>
        <v>0</v>
      </c>
      <c r="B896" s="45"/>
      <c r="C896" s="62"/>
      <c r="D896" s="49" t="s">
        <v>67</v>
      </c>
      <c r="E896" s="50">
        <f>IF(G884&gt;0,ROUND((G884+D874)/D874,2),0)</f>
        <v>0</v>
      </c>
      <c r="F896" s="52"/>
      <c r="G896" s="48"/>
      <c r="H896" s="7"/>
    </row>
    <row r="897" spans="1:40" ht="23.1" customHeight="1" x14ac:dyDescent="0.25">
      <c r="A897" s="1">
        <f t="shared" si="74"/>
        <v>0</v>
      </c>
      <c r="B897" s="45"/>
      <c r="C897" s="62"/>
      <c r="D897" s="49" t="s">
        <v>68</v>
      </c>
      <c r="E897" s="50">
        <f>IF(SUM(G885:G891)&gt;0,ROUND((SUM(G885:G891)+D874)/D874,2),0)</f>
        <v>6.41</v>
      </c>
      <c r="F897" s="45"/>
      <c r="G897" s="48"/>
      <c r="H897" s="7"/>
    </row>
    <row r="898" spans="1:40" ht="23.1" customHeight="1" x14ac:dyDescent="0.25">
      <c r="A898" s="1">
        <f t="shared" si="74"/>
        <v>0</v>
      </c>
      <c r="B898" s="45"/>
      <c r="C898" s="45"/>
      <c r="D898" s="53" t="s">
        <v>69</v>
      </c>
      <c r="E898" s="54">
        <f>SUM(E894:E897)-IF(VALUE(COUNTIF(E894:E897,"&gt;0"))=4,3,0)-IF(VALUE(COUNTIF(E894:E897,"&gt;0"))=3,2,0)-IF(VALUE(COUNTIF(E894:E897,"&gt;0"))=2,1,0)</f>
        <v>6.5600000000000005</v>
      </c>
      <c r="F898" s="55"/>
      <c r="G898" s="48"/>
      <c r="H898" s="7"/>
    </row>
    <row r="899" spans="1:40" ht="23.1" customHeight="1" x14ac:dyDescent="0.25">
      <c r="A899" s="1">
        <f t="shared" si="74"/>
        <v>0</v>
      </c>
      <c r="B899" s="45"/>
      <c r="C899" s="45"/>
      <c r="D899" s="45"/>
      <c r="E899" s="56"/>
      <c r="F899" s="45"/>
      <c r="G899" s="48"/>
      <c r="H899" s="7"/>
    </row>
    <row r="900" spans="1:40" ht="23.1" customHeight="1" x14ac:dyDescent="0.35">
      <c r="A900" s="1">
        <f t="shared" si="74"/>
        <v>0</v>
      </c>
      <c r="B900" s="57"/>
      <c r="C900" s="58" t="s">
        <v>70</v>
      </c>
      <c r="D900" s="63">
        <f>E898*D874</f>
        <v>41203.360000000001</v>
      </c>
      <c r="E900" s="63"/>
      <c r="F900" s="45"/>
      <c r="G900" s="48"/>
      <c r="H900" s="7"/>
    </row>
    <row r="901" spans="1:40" ht="23.1" customHeight="1" x14ac:dyDescent="0.3">
      <c r="A901" s="1">
        <f t="shared" si="74"/>
        <v>0</v>
      </c>
      <c r="B901" s="45"/>
      <c r="C901" s="59" t="s">
        <v>71</v>
      </c>
      <c r="D901" s="64">
        <f>D900/D873</f>
        <v>131.64012779552715</v>
      </c>
      <c r="E901" s="64"/>
      <c r="F901" s="45"/>
      <c r="G901" s="45"/>
      <c r="H901" s="60"/>
    </row>
    <row r="902" spans="1:40" ht="54.95" customHeight="1" x14ac:dyDescent="0.8">
      <c r="A902" s="1">
        <f t="shared" si="74"/>
        <v>0</v>
      </c>
      <c r="B902" s="71" t="s">
        <v>170</v>
      </c>
      <c r="C902" s="71"/>
      <c r="D902" s="71"/>
      <c r="E902" s="71"/>
      <c r="F902" s="71"/>
      <c r="G902" s="71"/>
      <c r="H902" s="5"/>
      <c r="AB902" s="6"/>
      <c r="AC902" s="6"/>
      <c r="AD902" s="6"/>
      <c r="AE902" s="6"/>
      <c r="AF902" s="6"/>
      <c r="AG902" s="6"/>
      <c r="AH902" s="6"/>
    </row>
    <row r="903" spans="1:40" ht="45.95" customHeight="1" x14ac:dyDescent="0.45">
      <c r="A903" s="1">
        <f t="shared" si="74"/>
        <v>0</v>
      </c>
      <c r="B903" s="72" t="s">
        <v>0</v>
      </c>
      <c r="C903" s="72"/>
      <c r="D903" s="72"/>
      <c r="E903" s="72"/>
      <c r="F903" s="72"/>
      <c r="G903" s="72"/>
      <c r="H903" s="7"/>
      <c r="AB903" s="6"/>
      <c r="AC903" s="6"/>
      <c r="AD903" s="6"/>
      <c r="AE903" s="6"/>
      <c r="AF903" s="6"/>
      <c r="AG903" s="6"/>
      <c r="AH903" s="6"/>
      <c r="AJ903" s="4">
        <v>22</v>
      </c>
      <c r="AK903" s="4">
        <v>23</v>
      </c>
      <c r="AL903" s="4">
        <v>24</v>
      </c>
      <c r="AM903" s="4">
        <v>25</v>
      </c>
    </row>
    <row r="904" spans="1:40" ht="30" customHeight="1" x14ac:dyDescent="0.25">
      <c r="A904" s="1">
        <f t="shared" si="74"/>
        <v>0</v>
      </c>
      <c r="B904" s="8"/>
      <c r="C904" s="9" t="s">
        <v>1</v>
      </c>
      <c r="D904" s="10"/>
      <c r="E904" s="8"/>
      <c r="F904" s="8"/>
      <c r="G904" s="11"/>
      <c r="H904" s="7"/>
      <c r="I904" s="12"/>
      <c r="J904" s="12"/>
      <c r="K904" s="12"/>
      <c r="L904" s="12" t="s">
        <v>2</v>
      </c>
      <c r="M904" s="12" t="s">
        <v>3</v>
      </c>
      <c r="N904" s="12" t="s">
        <v>4</v>
      </c>
      <c r="O904" s="12" t="s">
        <v>5</v>
      </c>
      <c r="P904" s="13" t="s">
        <v>6</v>
      </c>
      <c r="Q904" s="12" t="s">
        <v>7</v>
      </c>
      <c r="R904" s="14" t="s">
        <v>8</v>
      </c>
      <c r="S904" s="14" t="s">
        <v>9</v>
      </c>
      <c r="T904" s="12" t="s">
        <v>10</v>
      </c>
      <c r="U904" s="12" t="s">
        <v>11</v>
      </c>
      <c r="V904" s="12" t="s">
        <v>12</v>
      </c>
      <c r="W904" s="14" t="s">
        <v>13</v>
      </c>
      <c r="X904" s="14" t="s">
        <v>14</v>
      </c>
      <c r="Y904" s="12" t="s">
        <v>15</v>
      </c>
      <c r="Z904" s="12"/>
      <c r="AD904" s="3" t="s">
        <v>16</v>
      </c>
      <c r="AE904" s="3" t="s">
        <v>17</v>
      </c>
      <c r="AF904" s="3" t="s">
        <v>18</v>
      </c>
      <c r="AG904" s="3" t="s">
        <v>19</v>
      </c>
      <c r="AI904" s="4">
        <v>1</v>
      </c>
      <c r="AJ904" s="15">
        <v>1.02</v>
      </c>
      <c r="AK904" s="15">
        <v>1.06</v>
      </c>
      <c r="AL904" s="15">
        <v>0</v>
      </c>
      <c r="AM904" s="15">
        <v>3.97</v>
      </c>
      <c r="AN904" s="15">
        <v>6.0500000000000007</v>
      </c>
    </row>
    <row r="905" spans="1:40" ht="23.1" customHeight="1" x14ac:dyDescent="0.25">
      <c r="A905" s="1">
        <f t="shared" si="74"/>
        <v>0</v>
      </c>
      <c r="B905" s="8"/>
      <c r="C905" s="73" t="s">
        <v>20</v>
      </c>
      <c r="D905" s="74" t="s">
        <v>21</v>
      </c>
      <c r="E905" s="74"/>
      <c r="F905" s="74"/>
      <c r="G905" s="74"/>
      <c r="H905" s="16"/>
      <c r="I905" s="12" t="s">
        <v>22</v>
      </c>
      <c r="J905" s="12"/>
      <c r="K905" s="17">
        <v>26</v>
      </c>
      <c r="L905" s="17" t="s">
        <v>118</v>
      </c>
      <c r="M905" s="17">
        <v>54</v>
      </c>
      <c r="N905" s="17">
        <v>5</v>
      </c>
      <c r="O905" s="17">
        <v>1</v>
      </c>
      <c r="P905" s="17">
        <v>6.5</v>
      </c>
      <c r="Q905" s="14">
        <v>781</v>
      </c>
      <c r="R905" s="14">
        <v>22530</v>
      </c>
      <c r="S905" s="17" t="s">
        <v>126</v>
      </c>
      <c r="T905" s="17" t="s">
        <v>127</v>
      </c>
      <c r="U905" s="17">
        <v>65</v>
      </c>
      <c r="V905" s="18">
        <v>2.1</v>
      </c>
      <c r="W905" s="14">
        <v>25.01</v>
      </c>
      <c r="X905" s="14">
        <v>563475.30000000005</v>
      </c>
      <c r="Y905" s="19">
        <v>721.47925736235607</v>
      </c>
      <c r="Z905" s="12"/>
      <c r="AA905" s="4">
        <v>1</v>
      </c>
      <c r="AB905" s="4">
        <f>IF(N905="выд",1,0)</f>
        <v>0</v>
      </c>
      <c r="AD905" s="15">
        <f>E930</f>
        <v>1.02</v>
      </c>
      <c r="AE905" s="15">
        <f>E931</f>
        <v>1.1000000000000001</v>
      </c>
      <c r="AF905" s="15">
        <f>E932</f>
        <v>0</v>
      </c>
      <c r="AG905" s="15">
        <f>E933</f>
        <v>24.89</v>
      </c>
      <c r="AI905" s="4">
        <v>2</v>
      </c>
      <c r="AJ905" s="15" t="s">
        <v>26</v>
      </c>
      <c r="AK905" s="15" t="s">
        <v>26</v>
      </c>
      <c r="AL905" s="15" t="s">
        <v>26</v>
      </c>
      <c r="AM905" s="15" t="s">
        <v>26</v>
      </c>
    </row>
    <row r="906" spans="1:40" ht="23.1" customHeight="1" x14ac:dyDescent="0.25">
      <c r="A906" s="1">
        <f t="shared" si="74"/>
        <v>0</v>
      </c>
      <c r="B906" s="8"/>
      <c r="C906" s="73"/>
      <c r="D906" s="74" t="s">
        <v>120</v>
      </c>
      <c r="E906" s="74"/>
      <c r="F906" s="74"/>
      <c r="G906" s="74"/>
      <c r="H906" s="16"/>
      <c r="I906" s="12"/>
      <c r="J906" s="12">
        <v>26</v>
      </c>
      <c r="K906" s="12"/>
      <c r="L906" s="12">
        <v>2</v>
      </c>
      <c r="M906" s="12"/>
      <c r="N906" s="12"/>
      <c r="O906" s="12"/>
      <c r="P906" s="12"/>
      <c r="Q906" s="12"/>
      <c r="R906" s="12"/>
      <c r="S906" s="12"/>
      <c r="T906" s="12"/>
      <c r="U906" s="12"/>
      <c r="V906" s="12"/>
      <c r="W906" s="12"/>
      <c r="X906" s="12"/>
      <c r="Y906" s="12"/>
      <c r="Z906" s="12"/>
      <c r="AI906" s="4">
        <v>3</v>
      </c>
      <c r="AJ906" s="15" t="s">
        <v>26</v>
      </c>
      <c r="AK906" s="15" t="s">
        <v>26</v>
      </c>
      <c r="AL906" s="15" t="s">
        <v>26</v>
      </c>
      <c r="AM906" s="15" t="s">
        <v>26</v>
      </c>
    </row>
    <row r="907" spans="1:40" ht="23.1" customHeight="1" x14ac:dyDescent="0.25">
      <c r="A907" s="1">
        <f t="shared" si="74"/>
        <v>0</v>
      </c>
      <c r="B907" s="8"/>
      <c r="C907" s="73"/>
      <c r="D907" s="74" t="s">
        <v>128</v>
      </c>
      <c r="E907" s="74"/>
      <c r="F907" s="74"/>
      <c r="G907" s="74"/>
      <c r="H907" s="16"/>
      <c r="I907" s="12"/>
      <c r="J907" s="12"/>
      <c r="K907" s="12"/>
      <c r="L907" s="12" t="s">
        <v>115</v>
      </c>
      <c r="M907" s="12"/>
      <c r="N907" s="12"/>
      <c r="O907" s="12"/>
      <c r="P907" s="12"/>
      <c r="Q907" s="12"/>
      <c r="R907" s="12"/>
      <c r="S907" s="12"/>
      <c r="T907" s="12"/>
      <c r="U907" s="12"/>
      <c r="V907" s="12"/>
      <c r="W907" s="12"/>
      <c r="X907" s="12"/>
      <c r="Y907" s="12"/>
      <c r="Z907" s="12"/>
      <c r="AI907" s="4">
        <v>4</v>
      </c>
      <c r="AJ907" s="15" t="s">
        <v>26</v>
      </c>
      <c r="AK907" s="15" t="s">
        <v>26</v>
      </c>
      <c r="AL907" s="15" t="s">
        <v>26</v>
      </c>
      <c r="AM907" s="15" t="s">
        <v>26</v>
      </c>
    </row>
    <row r="908" spans="1:40" ht="23.1" customHeight="1" x14ac:dyDescent="0.25">
      <c r="A908" s="1">
        <f t="shared" si="74"/>
        <v>0</v>
      </c>
      <c r="B908" s="8"/>
      <c r="C908" s="20" t="s">
        <v>30</v>
      </c>
      <c r="D908" s="21">
        <v>6.5</v>
      </c>
      <c r="E908" s="22"/>
      <c r="F908" s="8"/>
      <c r="G908" s="11"/>
      <c r="H908" s="7"/>
      <c r="AI908" s="4">
        <v>5</v>
      </c>
      <c r="AJ908" s="15" t="s">
        <v>26</v>
      </c>
      <c r="AK908" s="15" t="s">
        <v>26</v>
      </c>
      <c r="AL908" s="15" t="s">
        <v>26</v>
      </c>
      <c r="AM908" s="15" t="s">
        <v>26</v>
      </c>
    </row>
    <row r="909" spans="1:40" ht="23.1" customHeight="1" x14ac:dyDescent="0.25">
      <c r="A909" s="1">
        <f t="shared" si="74"/>
        <v>0</v>
      </c>
      <c r="B909" s="8"/>
      <c r="C909" s="20" t="s">
        <v>31</v>
      </c>
      <c r="D909" s="23">
        <v>781</v>
      </c>
      <c r="E909" s="66" t="s">
        <v>32</v>
      </c>
      <c r="F909" s="66"/>
      <c r="G909" s="67">
        <f>D910/D909</f>
        <v>28.847631241997441</v>
      </c>
      <c r="H909" s="7"/>
      <c r="AI909" s="4">
        <v>6</v>
      </c>
      <c r="AJ909" s="15" t="s">
        <v>26</v>
      </c>
      <c r="AK909" s="15" t="s">
        <v>26</v>
      </c>
      <c r="AL909" s="15" t="s">
        <v>26</v>
      </c>
      <c r="AM909" s="15" t="s">
        <v>26</v>
      </c>
    </row>
    <row r="910" spans="1:40" ht="23.1" customHeight="1" x14ac:dyDescent="0.25">
      <c r="A910" s="1">
        <f t="shared" si="74"/>
        <v>0</v>
      </c>
      <c r="B910" s="8"/>
      <c r="C910" s="20" t="s">
        <v>33</v>
      </c>
      <c r="D910" s="21">
        <v>22530</v>
      </c>
      <c r="E910" s="66"/>
      <c r="F910" s="66"/>
      <c r="G910" s="67"/>
      <c r="H910" s="7"/>
      <c r="AI910" s="4">
        <v>7</v>
      </c>
      <c r="AJ910" s="15" t="s">
        <v>26</v>
      </c>
      <c r="AK910" s="15" t="s">
        <v>26</v>
      </c>
      <c r="AL910" s="15" t="s">
        <v>26</v>
      </c>
      <c r="AM910" s="15" t="s">
        <v>26</v>
      </c>
    </row>
    <row r="911" spans="1:40" ht="23.1" customHeight="1" x14ac:dyDescent="0.25">
      <c r="A911" s="1">
        <f t="shared" si="74"/>
        <v>0</v>
      </c>
      <c r="B911" s="8"/>
      <c r="C911" s="24"/>
      <c r="D911" s="25"/>
      <c r="E911" s="22"/>
      <c r="F911" s="8"/>
      <c r="G911" s="11"/>
      <c r="H911" s="7"/>
      <c r="AI911" s="4">
        <v>8</v>
      </c>
      <c r="AJ911" s="15" t="s">
        <v>26</v>
      </c>
      <c r="AK911" s="15" t="s">
        <v>26</v>
      </c>
      <c r="AL911" s="15" t="s">
        <v>26</v>
      </c>
      <c r="AM911" s="15" t="s">
        <v>26</v>
      </c>
    </row>
    <row r="912" spans="1:40" ht="23.1" customHeight="1" x14ac:dyDescent="0.25">
      <c r="A912" s="1">
        <f t="shared" si="74"/>
        <v>0</v>
      </c>
      <c r="B912" s="8"/>
      <c r="C912" s="26" t="s">
        <v>34</v>
      </c>
      <c r="D912" s="27" t="s">
        <v>126</v>
      </c>
      <c r="E912" s="8"/>
      <c r="F912" s="8"/>
      <c r="G912" s="11"/>
      <c r="H912" s="7"/>
      <c r="AI912" s="4">
        <v>9</v>
      </c>
      <c r="AJ912" s="15" t="s">
        <v>26</v>
      </c>
      <c r="AK912" s="15" t="s">
        <v>26</v>
      </c>
      <c r="AL912" s="15" t="s">
        <v>26</v>
      </c>
      <c r="AM912" s="15" t="s">
        <v>26</v>
      </c>
    </row>
    <row r="913" spans="1:39" ht="23.1" customHeight="1" x14ac:dyDescent="0.25">
      <c r="A913" s="1">
        <f t="shared" si="74"/>
        <v>0</v>
      </c>
      <c r="B913" s="8"/>
      <c r="C913" s="26" t="s">
        <v>11</v>
      </c>
      <c r="D913" s="27">
        <v>65</v>
      </c>
      <c r="E913" s="8"/>
      <c r="F913" s="8"/>
      <c r="G913" s="11"/>
      <c r="H913" s="7"/>
      <c r="AI913" s="4">
        <v>10</v>
      </c>
      <c r="AJ913" s="15" t="s">
        <v>26</v>
      </c>
      <c r="AK913" s="15" t="s">
        <v>26</v>
      </c>
      <c r="AL913" s="15" t="s">
        <v>26</v>
      </c>
      <c r="AM913" s="15" t="s">
        <v>26</v>
      </c>
    </row>
    <row r="914" spans="1:39" ht="23.1" customHeight="1" x14ac:dyDescent="0.25">
      <c r="A914" s="1">
        <f t="shared" si="74"/>
        <v>0</v>
      </c>
      <c r="B914" s="8"/>
      <c r="C914" s="26" t="s">
        <v>35</v>
      </c>
      <c r="D914" s="28" t="s">
        <v>36</v>
      </c>
      <c r="E914" s="8"/>
      <c r="F914" s="8"/>
      <c r="G914" s="11"/>
      <c r="H914" s="7"/>
      <c r="AI914" s="4">
        <v>11</v>
      </c>
      <c r="AJ914" s="15" t="s">
        <v>26</v>
      </c>
      <c r="AK914" s="15" t="s">
        <v>26</v>
      </c>
      <c r="AL914" s="15" t="s">
        <v>26</v>
      </c>
      <c r="AM914" s="15" t="s">
        <v>26</v>
      </c>
    </row>
    <row r="915" spans="1:39" ht="23.1" customHeight="1" x14ac:dyDescent="0.25">
      <c r="A915" s="1">
        <f t="shared" si="74"/>
        <v>0</v>
      </c>
      <c r="B915" s="8"/>
      <c r="C915" s="8"/>
      <c r="D915" s="8"/>
      <c r="E915" s="8"/>
      <c r="F915" s="8"/>
      <c r="G915" s="11"/>
      <c r="H915" s="7"/>
      <c r="AI915" s="4">
        <v>12</v>
      </c>
      <c r="AJ915" s="15" t="s">
        <v>26</v>
      </c>
      <c r="AK915" s="15" t="s">
        <v>26</v>
      </c>
      <c r="AL915" s="15" t="s">
        <v>26</v>
      </c>
      <c r="AM915" s="15" t="s">
        <v>26</v>
      </c>
    </row>
    <row r="916" spans="1:39" ht="50.1" customHeight="1" x14ac:dyDescent="0.25">
      <c r="A916" s="1">
        <f t="shared" si="74"/>
        <v>0</v>
      </c>
      <c r="B916" s="68" t="s">
        <v>37</v>
      </c>
      <c r="C916" s="68"/>
      <c r="D916" s="29" t="s">
        <v>38</v>
      </c>
      <c r="E916" s="69" t="s">
        <v>39</v>
      </c>
      <c r="F916" s="69"/>
      <c r="G916" s="29" t="s">
        <v>40</v>
      </c>
      <c r="H916" s="7"/>
      <c r="L916" s="30" t="s">
        <v>41</v>
      </c>
      <c r="N916" s="3" t="s">
        <v>42</v>
      </c>
      <c r="O916" s="3" t="s">
        <v>43</v>
      </c>
      <c r="P916" s="3" t="s">
        <v>44</v>
      </c>
      <c r="Q916" s="3" t="s">
        <v>45</v>
      </c>
      <c r="R916" s="3" t="s">
        <v>46</v>
      </c>
      <c r="S916" s="3" t="s">
        <v>47</v>
      </c>
      <c r="AI916" s="4">
        <v>13</v>
      </c>
      <c r="AJ916" s="15" t="s">
        <v>26</v>
      </c>
      <c r="AK916" s="15" t="s">
        <v>26</v>
      </c>
      <c r="AL916" s="15" t="s">
        <v>26</v>
      </c>
      <c r="AM916" s="15" t="s">
        <v>26</v>
      </c>
    </row>
    <row r="917" spans="1:39" ht="50.1" customHeight="1" x14ac:dyDescent="0.25">
      <c r="A917" s="1">
        <f t="shared" si="74"/>
        <v>0</v>
      </c>
      <c r="B917" s="65" t="s">
        <v>48</v>
      </c>
      <c r="C917" s="65"/>
      <c r="D917" s="31">
        <v>85.76</v>
      </c>
      <c r="E917" s="32">
        <v>6.5</v>
      </c>
      <c r="F917" s="33" t="s">
        <v>49</v>
      </c>
      <c r="G917" s="34">
        <f t="shared" ref="G917:G924" si="75">D917*E917</f>
        <v>557.44000000000005</v>
      </c>
      <c r="H917" s="70"/>
      <c r="L917" s="35">
        <v>85.76</v>
      </c>
      <c r="N917" s="3">
        <v>65.87</v>
      </c>
      <c r="O917" s="3">
        <v>30.2</v>
      </c>
      <c r="P917" s="3">
        <v>354.2</v>
      </c>
      <c r="Q917" s="3">
        <v>23331.154000000002</v>
      </c>
      <c r="R917" s="3">
        <v>7046.01</v>
      </c>
      <c r="S917" s="3">
        <v>30377.16</v>
      </c>
      <c r="AI917" s="4">
        <v>14</v>
      </c>
      <c r="AJ917" s="15" t="s">
        <v>26</v>
      </c>
      <c r="AK917" s="15" t="s">
        <v>26</v>
      </c>
      <c r="AL917" s="15" t="s">
        <v>26</v>
      </c>
      <c r="AM917" s="15" t="s">
        <v>26</v>
      </c>
    </row>
    <row r="918" spans="1:39" ht="50.1" customHeight="1" x14ac:dyDescent="0.25">
      <c r="A918" s="1">
        <f t="shared" si="74"/>
        <v>0</v>
      </c>
      <c r="B918" s="65" t="s">
        <v>50</v>
      </c>
      <c r="C918" s="65"/>
      <c r="D918" s="31">
        <v>210</v>
      </c>
      <c r="E918" s="32">
        <v>2.1</v>
      </c>
      <c r="F918" s="33" t="s">
        <v>51</v>
      </c>
      <c r="G918" s="34">
        <f t="shared" si="75"/>
        <v>441</v>
      </c>
      <c r="H918" s="70"/>
      <c r="L918" s="36"/>
      <c r="AI918" s="4">
        <v>15</v>
      </c>
      <c r="AJ918" s="15" t="s">
        <v>26</v>
      </c>
      <c r="AK918" s="15" t="s">
        <v>26</v>
      </c>
      <c r="AL918" s="15" t="s">
        <v>26</v>
      </c>
      <c r="AM918" s="15" t="s">
        <v>26</v>
      </c>
    </row>
    <row r="919" spans="1:39" ht="50.1" customHeight="1" x14ac:dyDescent="0.25">
      <c r="A919" s="1">
        <f t="shared" si="74"/>
        <v>0</v>
      </c>
      <c r="B919" s="65" t="s">
        <v>52</v>
      </c>
      <c r="C919" s="65"/>
      <c r="D919" s="31">
        <v>880</v>
      </c>
      <c r="E919" s="32">
        <v>2.1</v>
      </c>
      <c r="F919" s="33" t="s">
        <v>51</v>
      </c>
      <c r="G919" s="34">
        <f t="shared" si="75"/>
        <v>1848</v>
      </c>
      <c r="H919" s="70"/>
      <c r="L919" s="36"/>
      <c r="AI919" s="4">
        <v>16</v>
      </c>
      <c r="AJ919" s="15" t="s">
        <v>26</v>
      </c>
      <c r="AK919" s="15" t="s">
        <v>26</v>
      </c>
      <c r="AL919" s="15" t="s">
        <v>26</v>
      </c>
      <c r="AM919" s="15" t="s">
        <v>26</v>
      </c>
    </row>
    <row r="920" spans="1:39" ht="50.1" customHeight="1" x14ac:dyDescent="0.25">
      <c r="A920" s="1">
        <f t="shared" si="74"/>
        <v>0</v>
      </c>
      <c r="B920" s="65" t="s">
        <v>53</v>
      </c>
      <c r="C920" s="65"/>
      <c r="D920" s="31">
        <v>1620</v>
      </c>
      <c r="E920" s="32"/>
      <c r="F920" s="33" t="s">
        <v>49</v>
      </c>
      <c r="G920" s="34">
        <f t="shared" si="75"/>
        <v>0</v>
      </c>
      <c r="H920" s="70"/>
      <c r="J920" s="3" t="s">
        <v>54</v>
      </c>
      <c r="K920" s="3" t="s">
        <v>55</v>
      </c>
      <c r="L920" s="3" t="s">
        <v>56</v>
      </c>
      <c r="AI920" s="4">
        <v>17</v>
      </c>
      <c r="AJ920" s="15" t="s">
        <v>26</v>
      </c>
      <c r="AK920" s="15" t="s">
        <v>26</v>
      </c>
      <c r="AL920" s="15" t="s">
        <v>26</v>
      </c>
      <c r="AM920" s="15" t="s">
        <v>26</v>
      </c>
    </row>
    <row r="921" spans="1:39" ht="50.1" customHeight="1" x14ac:dyDescent="0.25">
      <c r="A921" s="1">
        <f>IF((LEFT(B921,10)="Проведение"),1,0)</f>
        <v>0</v>
      </c>
      <c r="B921" s="65" t="str">
        <f>IF(L907="естественное","Рубки прочистки, проводимые в целях ухода за лесами","Рубки осветления, прочистки, проводимые в целях ухода за лесами")</f>
        <v>Рубки осветления, прочистки, проводимые в целях ухода за лесами</v>
      </c>
      <c r="C921" s="65"/>
      <c r="D921" s="37">
        <v>23100</v>
      </c>
      <c r="E921" s="32">
        <v>6.5</v>
      </c>
      <c r="F921" s="33" t="s">
        <v>49</v>
      </c>
      <c r="G921" s="34">
        <f t="shared" si="75"/>
        <v>150150</v>
      </c>
      <c r="H921" s="70"/>
      <c r="J921" s="3">
        <v>10500</v>
      </c>
      <c r="K921" s="3">
        <v>12600</v>
      </c>
      <c r="L921" s="3">
        <v>23100</v>
      </c>
      <c r="AI921" s="4">
        <v>18</v>
      </c>
      <c r="AJ921" s="15" t="s">
        <v>26</v>
      </c>
      <c r="AK921" s="15" t="s">
        <v>26</v>
      </c>
      <c r="AL921" s="15" t="s">
        <v>26</v>
      </c>
      <c r="AM921" s="15" t="s">
        <v>26</v>
      </c>
    </row>
    <row r="922" spans="1:39" ht="99.95" customHeight="1" x14ac:dyDescent="0.25">
      <c r="A922" s="1">
        <f t="shared" ref="A922:A927" si="76">IF((LEFT(B922,10)="Проведение"),1,0)</f>
        <v>0</v>
      </c>
      <c r="B922" s="65" t="s">
        <v>57</v>
      </c>
      <c r="C922" s="65"/>
      <c r="D922" s="31">
        <v>1000</v>
      </c>
      <c r="E922" s="32">
        <v>0</v>
      </c>
      <c r="F922" s="33" t="s">
        <v>49</v>
      </c>
      <c r="G922" s="34">
        <f t="shared" si="75"/>
        <v>0</v>
      </c>
      <c r="H922" s="70"/>
      <c r="L922" s="36"/>
    </row>
    <row r="923" spans="1:39" ht="99.95" customHeight="1" x14ac:dyDescent="0.25">
      <c r="A923" s="1">
        <f t="shared" si="76"/>
        <v>0</v>
      </c>
      <c r="B923" s="65" t="s">
        <v>58</v>
      </c>
      <c r="C923" s="65"/>
      <c r="D923" s="31">
        <v>18872</v>
      </c>
      <c r="E923" s="32">
        <v>6.5</v>
      </c>
      <c r="F923" s="33" t="s">
        <v>49</v>
      </c>
      <c r="G923" s="34">
        <f t="shared" si="75"/>
        <v>122668</v>
      </c>
      <c r="H923" s="70"/>
      <c r="L923" s="38"/>
    </row>
    <row r="924" spans="1:39" ht="99.95" customHeight="1" x14ac:dyDescent="0.25">
      <c r="A924" s="1">
        <f t="shared" si="76"/>
        <v>0</v>
      </c>
      <c r="B924" s="65" t="s">
        <v>59</v>
      </c>
      <c r="C924" s="65"/>
      <c r="D924" s="31">
        <v>4600</v>
      </c>
      <c r="E924" s="32">
        <v>6.5</v>
      </c>
      <c r="F924" s="33" t="s">
        <v>49</v>
      </c>
      <c r="G924" s="34">
        <f t="shared" si="75"/>
        <v>29900</v>
      </c>
      <c r="H924" s="70"/>
      <c r="L924" s="38"/>
    </row>
    <row r="925" spans="1:39" ht="99.95" customHeight="1" x14ac:dyDescent="0.25">
      <c r="A925" s="1">
        <f t="shared" si="76"/>
        <v>0</v>
      </c>
      <c r="B925" s="65" t="s">
        <v>60</v>
      </c>
      <c r="C925" s="65"/>
      <c r="D925" s="31">
        <v>944</v>
      </c>
      <c r="E925" s="32">
        <v>6.5</v>
      </c>
      <c r="F925" s="33" t="s">
        <v>49</v>
      </c>
      <c r="G925" s="34">
        <f>D925*E925</f>
        <v>6136</v>
      </c>
      <c r="H925" s="70"/>
      <c r="L925" s="38"/>
    </row>
    <row r="926" spans="1:39" ht="99.95" customHeight="1" x14ac:dyDescent="0.25">
      <c r="A926" s="1">
        <f t="shared" si="76"/>
        <v>0</v>
      </c>
      <c r="B926" s="65" t="s">
        <v>61</v>
      </c>
      <c r="C926" s="65"/>
      <c r="D926" s="31">
        <v>4300</v>
      </c>
      <c r="E926" s="32">
        <v>6.5</v>
      </c>
      <c r="F926" s="33" t="s">
        <v>49</v>
      </c>
      <c r="G926" s="34">
        <f>D926*E926</f>
        <v>27950</v>
      </c>
      <c r="H926" s="70"/>
      <c r="L926" s="36"/>
    </row>
    <row r="927" spans="1:39" ht="99.95" customHeight="1" x14ac:dyDescent="0.25">
      <c r="A927" s="1">
        <f t="shared" si="76"/>
        <v>0</v>
      </c>
      <c r="B927" s="65" t="s">
        <v>62</v>
      </c>
      <c r="C927" s="65"/>
      <c r="D927" s="31">
        <v>3100</v>
      </c>
      <c r="E927" s="32">
        <v>65</v>
      </c>
      <c r="F927" s="33" t="s">
        <v>49</v>
      </c>
      <c r="G927" s="34">
        <f>D927*E927</f>
        <v>201500</v>
      </c>
      <c r="H927" s="39"/>
      <c r="L927" s="36"/>
    </row>
    <row r="928" spans="1:39" ht="23.1" customHeight="1" x14ac:dyDescent="0.25">
      <c r="B928" s="40"/>
      <c r="C928" s="40"/>
      <c r="D928" s="41"/>
      <c r="E928" s="42"/>
      <c r="F928" s="43"/>
      <c r="G928" s="44"/>
      <c r="H928" s="39"/>
    </row>
    <row r="929" spans="1:40" ht="23.1" customHeight="1" x14ac:dyDescent="0.25">
      <c r="A929" s="1">
        <f t="shared" ref="A929:A956" si="77">IF((LEFT(B929,10)="Проведение"),1,0)</f>
        <v>0</v>
      </c>
      <c r="B929" s="45"/>
      <c r="C929" s="46" t="s">
        <v>63</v>
      </c>
      <c r="D929" s="47"/>
      <c r="E929" s="45"/>
      <c r="F929" s="45"/>
      <c r="G929" s="48"/>
      <c r="H929" s="7"/>
    </row>
    <row r="930" spans="1:40" ht="23.1" customHeight="1" x14ac:dyDescent="0.25">
      <c r="A930" s="1">
        <f t="shared" si="77"/>
        <v>0</v>
      </c>
      <c r="B930" s="45"/>
      <c r="C930" s="62" t="s">
        <v>64</v>
      </c>
      <c r="D930" s="49" t="s">
        <v>65</v>
      </c>
      <c r="E930" s="50">
        <f>IF(G917&gt;0, ROUND((G917+D910)/D910,2), 0)</f>
        <v>1.02</v>
      </c>
      <c r="F930" s="50"/>
      <c r="G930" s="45"/>
      <c r="H930" s="7"/>
    </row>
    <row r="931" spans="1:40" ht="23.1" customHeight="1" x14ac:dyDescent="0.25">
      <c r="A931" s="1">
        <f t="shared" si="77"/>
        <v>0</v>
      </c>
      <c r="B931" s="45"/>
      <c r="C931" s="62"/>
      <c r="D931" s="49" t="s">
        <v>66</v>
      </c>
      <c r="E931" s="50">
        <f>IF(SUM(G918:G919)&gt;0,ROUND((G918+G919+D910)/D910,2),0)</f>
        <v>1.1000000000000001</v>
      </c>
      <c r="F931" s="50"/>
      <c r="G931" s="48"/>
      <c r="H931" s="51"/>
    </row>
    <row r="932" spans="1:40" ht="23.1" customHeight="1" x14ac:dyDescent="0.25">
      <c r="A932" s="1">
        <f t="shared" si="77"/>
        <v>0</v>
      </c>
      <c r="B932" s="45"/>
      <c r="C932" s="62"/>
      <c r="D932" s="49" t="s">
        <v>67</v>
      </c>
      <c r="E932" s="50">
        <f>IF(G920&gt;0,ROUND((G920+D910)/D910,2),0)</f>
        <v>0</v>
      </c>
      <c r="F932" s="52"/>
      <c r="G932" s="48"/>
      <c r="H932" s="7"/>
    </row>
    <row r="933" spans="1:40" ht="23.1" customHeight="1" x14ac:dyDescent="0.25">
      <c r="A933" s="1">
        <f t="shared" si="77"/>
        <v>0</v>
      </c>
      <c r="B933" s="45"/>
      <c r="C933" s="62"/>
      <c r="D933" s="49" t="s">
        <v>68</v>
      </c>
      <c r="E933" s="50">
        <f>IF(SUM(G921:G927)&gt;0,ROUND((SUM(G921:G927)+D910)/D910,2),0)</f>
        <v>24.89</v>
      </c>
      <c r="F933" s="45"/>
      <c r="G933" s="48"/>
      <c r="H933" s="7"/>
    </row>
    <row r="934" spans="1:40" ht="23.1" customHeight="1" x14ac:dyDescent="0.25">
      <c r="A934" s="1">
        <f t="shared" si="77"/>
        <v>0</v>
      </c>
      <c r="B934" s="45"/>
      <c r="C934" s="45"/>
      <c r="D934" s="53" t="s">
        <v>69</v>
      </c>
      <c r="E934" s="54">
        <f>SUM(E930:E933)-IF(VALUE(COUNTIF(E930:E933,"&gt;0"))=4,3,0)-IF(VALUE(COUNTIF(E930:E933,"&gt;0"))=3,2,0)-IF(VALUE(COUNTIF(E930:E933,"&gt;0"))=2,1,0)</f>
        <v>25.01</v>
      </c>
      <c r="F934" s="55"/>
      <c r="G934" s="48"/>
      <c r="H934" s="7"/>
    </row>
    <row r="935" spans="1:40" ht="23.1" customHeight="1" x14ac:dyDescent="0.25">
      <c r="A935" s="1">
        <f t="shared" si="77"/>
        <v>0</v>
      </c>
      <c r="B935" s="45"/>
      <c r="C935" s="45"/>
      <c r="D935" s="45"/>
      <c r="E935" s="56"/>
      <c r="F935" s="45"/>
      <c r="G935" s="48"/>
      <c r="H935" s="7"/>
    </row>
    <row r="936" spans="1:40" ht="23.1" customHeight="1" x14ac:dyDescent="0.35">
      <c r="A936" s="1">
        <f t="shared" si="77"/>
        <v>0</v>
      </c>
      <c r="B936" s="57"/>
      <c r="C936" s="58" t="s">
        <v>70</v>
      </c>
      <c r="D936" s="63">
        <f>E934*D910</f>
        <v>563475.30000000005</v>
      </c>
      <c r="E936" s="63"/>
      <c r="F936" s="45"/>
      <c r="G936" s="48"/>
      <c r="H936" s="7"/>
    </row>
    <row r="937" spans="1:40" ht="23.1" customHeight="1" x14ac:dyDescent="0.3">
      <c r="A937" s="1">
        <f t="shared" si="77"/>
        <v>0</v>
      </c>
      <c r="B937" s="45"/>
      <c r="C937" s="59" t="s">
        <v>71</v>
      </c>
      <c r="D937" s="64">
        <f>D936/D909</f>
        <v>721.47925736235607</v>
      </c>
      <c r="E937" s="64"/>
      <c r="F937" s="45"/>
      <c r="G937" s="45"/>
      <c r="H937" s="60"/>
    </row>
    <row r="938" spans="1:40" ht="54.95" customHeight="1" x14ac:dyDescent="0.8">
      <c r="A938" s="1">
        <f t="shared" si="77"/>
        <v>0</v>
      </c>
      <c r="B938" s="71" t="s">
        <v>171</v>
      </c>
      <c r="C938" s="71"/>
      <c r="D938" s="71"/>
      <c r="E938" s="71"/>
      <c r="F938" s="71"/>
      <c r="G938" s="71"/>
      <c r="H938" s="5"/>
      <c r="AB938" s="6"/>
      <c r="AC938" s="6"/>
      <c r="AD938" s="6"/>
      <c r="AE938" s="6"/>
      <c r="AF938" s="6"/>
      <c r="AG938" s="6"/>
      <c r="AH938" s="6"/>
    </row>
    <row r="939" spans="1:40" ht="45.95" customHeight="1" x14ac:dyDescent="0.45">
      <c r="A939" s="1">
        <f t="shared" si="77"/>
        <v>0</v>
      </c>
      <c r="B939" s="72" t="s">
        <v>0</v>
      </c>
      <c r="C939" s="72"/>
      <c r="D939" s="72"/>
      <c r="E939" s="72"/>
      <c r="F939" s="72"/>
      <c r="G939" s="72"/>
      <c r="H939" s="7"/>
      <c r="AB939" s="6"/>
      <c r="AC939" s="6"/>
      <c r="AD939" s="6"/>
      <c r="AE939" s="6"/>
      <c r="AF939" s="6"/>
      <c r="AG939" s="6"/>
      <c r="AH939" s="6"/>
      <c r="AJ939" s="4">
        <v>22</v>
      </c>
      <c r="AK939" s="4">
        <v>23</v>
      </c>
      <c r="AL939" s="4">
        <v>24</v>
      </c>
      <c r="AM939" s="4">
        <v>25</v>
      </c>
    </row>
    <row r="940" spans="1:40" ht="30" customHeight="1" x14ac:dyDescent="0.25">
      <c r="A940" s="1">
        <f t="shared" si="77"/>
        <v>0</v>
      </c>
      <c r="B940" s="8"/>
      <c r="C940" s="9" t="s">
        <v>1</v>
      </c>
      <c r="D940" s="10"/>
      <c r="E940" s="8"/>
      <c r="F940" s="8"/>
      <c r="G940" s="11"/>
      <c r="H940" s="7"/>
      <c r="I940" s="12"/>
      <c r="J940" s="12"/>
      <c r="K940" s="12"/>
      <c r="L940" s="12" t="s">
        <v>2</v>
      </c>
      <c r="M940" s="12" t="s">
        <v>3</v>
      </c>
      <c r="N940" s="12" t="s">
        <v>4</v>
      </c>
      <c r="O940" s="12" t="s">
        <v>5</v>
      </c>
      <c r="P940" s="13" t="s">
        <v>6</v>
      </c>
      <c r="Q940" s="12" t="s">
        <v>7</v>
      </c>
      <c r="R940" s="14" t="s">
        <v>8</v>
      </c>
      <c r="S940" s="14" t="s">
        <v>9</v>
      </c>
      <c r="T940" s="12" t="s">
        <v>10</v>
      </c>
      <c r="U940" s="12" t="s">
        <v>11</v>
      </c>
      <c r="V940" s="12" t="s">
        <v>12</v>
      </c>
      <c r="W940" s="14" t="s">
        <v>13</v>
      </c>
      <c r="X940" s="14" t="s">
        <v>14</v>
      </c>
      <c r="Y940" s="12" t="s">
        <v>15</v>
      </c>
      <c r="Z940" s="12"/>
      <c r="AD940" s="3" t="s">
        <v>16</v>
      </c>
      <c r="AE940" s="3" t="s">
        <v>17</v>
      </c>
      <c r="AF940" s="3" t="s">
        <v>18</v>
      </c>
      <c r="AG940" s="3" t="s">
        <v>19</v>
      </c>
      <c r="AI940" s="4">
        <v>1</v>
      </c>
      <c r="AJ940" s="15">
        <v>1.02</v>
      </c>
      <c r="AK940" s="15">
        <v>1.06</v>
      </c>
      <c r="AL940" s="15">
        <v>0</v>
      </c>
      <c r="AM940" s="15">
        <v>3.97</v>
      </c>
      <c r="AN940" s="15">
        <v>6.0500000000000007</v>
      </c>
    </row>
    <row r="941" spans="1:40" ht="23.1" customHeight="1" x14ac:dyDescent="0.25">
      <c r="A941" s="1">
        <f t="shared" si="77"/>
        <v>0</v>
      </c>
      <c r="B941" s="8"/>
      <c r="C941" s="73" t="s">
        <v>20</v>
      </c>
      <c r="D941" s="74" t="s">
        <v>21</v>
      </c>
      <c r="E941" s="74"/>
      <c r="F941" s="74"/>
      <c r="G941" s="74"/>
      <c r="H941" s="16"/>
      <c r="I941" s="12" t="s">
        <v>22</v>
      </c>
      <c r="J941" s="12"/>
      <c r="K941" s="17">
        <v>27</v>
      </c>
      <c r="L941" s="17" t="s">
        <v>118</v>
      </c>
      <c r="M941" s="17">
        <v>114</v>
      </c>
      <c r="N941" s="17">
        <v>1</v>
      </c>
      <c r="O941" s="17">
        <v>2</v>
      </c>
      <c r="P941" s="17">
        <v>3.5</v>
      </c>
      <c r="Q941" s="14">
        <v>411</v>
      </c>
      <c r="R941" s="14">
        <v>17121</v>
      </c>
      <c r="S941" s="17" t="s">
        <v>129</v>
      </c>
      <c r="T941" s="17" t="s">
        <v>127</v>
      </c>
      <c r="U941" s="17">
        <v>65</v>
      </c>
      <c r="V941" s="18">
        <v>0.9</v>
      </c>
      <c r="W941" s="14">
        <v>18.009999999999998</v>
      </c>
      <c r="X941" s="14">
        <v>308349.20999999996</v>
      </c>
      <c r="Y941" s="19">
        <v>750.2413868613138</v>
      </c>
      <c r="Z941" s="12"/>
      <c r="AA941" s="4">
        <v>1</v>
      </c>
      <c r="AB941" s="4">
        <f>IF(N941="выд",1,0)</f>
        <v>0</v>
      </c>
      <c r="AD941" s="15">
        <f>E966</f>
        <v>1.02</v>
      </c>
      <c r="AE941" s="15">
        <f>E967</f>
        <v>1.06</v>
      </c>
      <c r="AF941" s="15">
        <f>E968</f>
        <v>0</v>
      </c>
      <c r="AG941" s="15">
        <f>E969</f>
        <v>17.93</v>
      </c>
      <c r="AI941" s="4">
        <v>2</v>
      </c>
      <c r="AJ941" s="15" t="s">
        <v>26</v>
      </c>
      <c r="AK941" s="15" t="s">
        <v>26</v>
      </c>
      <c r="AL941" s="15" t="s">
        <v>26</v>
      </c>
      <c r="AM941" s="15" t="s">
        <v>26</v>
      </c>
    </row>
    <row r="942" spans="1:40" ht="23.1" customHeight="1" x14ac:dyDescent="0.25">
      <c r="A942" s="1">
        <f t="shared" si="77"/>
        <v>0</v>
      </c>
      <c r="B942" s="8"/>
      <c r="C942" s="73"/>
      <c r="D942" s="74" t="s">
        <v>120</v>
      </c>
      <c r="E942" s="74"/>
      <c r="F942" s="74"/>
      <c r="G942" s="74"/>
      <c r="H942" s="16"/>
      <c r="I942" s="12"/>
      <c r="J942" s="12">
        <v>27</v>
      </c>
      <c r="K942" s="12"/>
      <c r="L942" s="12">
        <v>2</v>
      </c>
      <c r="M942" s="12"/>
      <c r="N942" s="12"/>
      <c r="O942" s="12"/>
      <c r="P942" s="12"/>
      <c r="Q942" s="12"/>
      <c r="R942" s="12"/>
      <c r="S942" s="12"/>
      <c r="T942" s="12"/>
      <c r="U942" s="12"/>
      <c r="V942" s="12"/>
      <c r="W942" s="12"/>
      <c r="X942" s="12"/>
      <c r="Y942" s="12"/>
      <c r="Z942" s="12"/>
      <c r="AI942" s="4">
        <v>3</v>
      </c>
      <c r="AJ942" s="15" t="s">
        <v>26</v>
      </c>
      <c r="AK942" s="15" t="s">
        <v>26</v>
      </c>
      <c r="AL942" s="15" t="s">
        <v>26</v>
      </c>
      <c r="AM942" s="15" t="s">
        <v>26</v>
      </c>
    </row>
    <row r="943" spans="1:40" ht="23.1" customHeight="1" x14ac:dyDescent="0.25">
      <c r="A943" s="1">
        <f t="shared" si="77"/>
        <v>0</v>
      </c>
      <c r="B943" s="8"/>
      <c r="C943" s="73"/>
      <c r="D943" s="74" t="s">
        <v>130</v>
      </c>
      <c r="E943" s="74"/>
      <c r="F943" s="74"/>
      <c r="G943" s="74"/>
      <c r="H943" s="16"/>
      <c r="I943" s="12"/>
      <c r="J943" s="12"/>
      <c r="K943" s="12"/>
      <c r="L943" s="12" t="s">
        <v>115</v>
      </c>
      <c r="M943" s="12"/>
      <c r="N943" s="12"/>
      <c r="O943" s="12"/>
      <c r="P943" s="12"/>
      <c r="Q943" s="12"/>
      <c r="R943" s="12"/>
      <c r="S943" s="12"/>
      <c r="T943" s="12"/>
      <c r="U943" s="12"/>
      <c r="V943" s="12"/>
      <c r="W943" s="12"/>
      <c r="X943" s="12"/>
      <c r="Y943" s="12"/>
      <c r="Z943" s="12"/>
      <c r="AI943" s="4">
        <v>4</v>
      </c>
      <c r="AJ943" s="15" t="s">
        <v>26</v>
      </c>
      <c r="AK943" s="15" t="s">
        <v>26</v>
      </c>
      <c r="AL943" s="15" t="s">
        <v>26</v>
      </c>
      <c r="AM943" s="15" t="s">
        <v>26</v>
      </c>
    </row>
    <row r="944" spans="1:40" ht="23.1" customHeight="1" x14ac:dyDescent="0.25">
      <c r="A944" s="1">
        <f t="shared" si="77"/>
        <v>0</v>
      </c>
      <c r="B944" s="8"/>
      <c r="C944" s="20" t="s">
        <v>30</v>
      </c>
      <c r="D944" s="21">
        <v>3.5</v>
      </c>
      <c r="E944" s="22"/>
      <c r="F944" s="8"/>
      <c r="G944" s="11"/>
      <c r="H944" s="7"/>
      <c r="AI944" s="4">
        <v>5</v>
      </c>
      <c r="AJ944" s="15" t="s">
        <v>26</v>
      </c>
      <c r="AK944" s="15" t="s">
        <v>26</v>
      </c>
      <c r="AL944" s="15" t="s">
        <v>26</v>
      </c>
      <c r="AM944" s="15" t="s">
        <v>26</v>
      </c>
    </row>
    <row r="945" spans="1:39" ht="23.1" customHeight="1" x14ac:dyDescent="0.25">
      <c r="A945" s="1">
        <f t="shared" si="77"/>
        <v>0</v>
      </c>
      <c r="B945" s="8"/>
      <c r="C945" s="20" t="s">
        <v>31</v>
      </c>
      <c r="D945" s="23">
        <v>411</v>
      </c>
      <c r="E945" s="66" t="s">
        <v>32</v>
      </c>
      <c r="F945" s="66"/>
      <c r="G945" s="67">
        <f>D946/D945</f>
        <v>41.65693430656934</v>
      </c>
      <c r="H945" s="7"/>
      <c r="AI945" s="4">
        <v>6</v>
      </c>
      <c r="AJ945" s="15" t="s">
        <v>26</v>
      </c>
      <c r="AK945" s="15" t="s">
        <v>26</v>
      </c>
      <c r="AL945" s="15" t="s">
        <v>26</v>
      </c>
      <c r="AM945" s="15" t="s">
        <v>26</v>
      </c>
    </row>
    <row r="946" spans="1:39" ht="23.1" customHeight="1" x14ac:dyDescent="0.25">
      <c r="A946" s="1">
        <f t="shared" si="77"/>
        <v>0</v>
      </c>
      <c r="B946" s="8"/>
      <c r="C946" s="20" t="s">
        <v>33</v>
      </c>
      <c r="D946" s="21">
        <v>17121</v>
      </c>
      <c r="E946" s="66"/>
      <c r="F946" s="66"/>
      <c r="G946" s="67"/>
      <c r="H946" s="7"/>
      <c r="AI946" s="4">
        <v>7</v>
      </c>
      <c r="AJ946" s="15" t="s">
        <v>26</v>
      </c>
      <c r="AK946" s="15" t="s">
        <v>26</v>
      </c>
      <c r="AL946" s="15" t="s">
        <v>26</v>
      </c>
      <c r="AM946" s="15" t="s">
        <v>26</v>
      </c>
    </row>
    <row r="947" spans="1:39" ht="23.1" customHeight="1" x14ac:dyDescent="0.25">
      <c r="A947" s="1">
        <f t="shared" si="77"/>
        <v>0</v>
      </c>
      <c r="B947" s="8"/>
      <c r="C947" s="24"/>
      <c r="D947" s="25"/>
      <c r="E947" s="22"/>
      <c r="F947" s="8"/>
      <c r="G947" s="11"/>
      <c r="H947" s="7"/>
      <c r="AI947" s="4">
        <v>8</v>
      </c>
      <c r="AJ947" s="15" t="s">
        <v>26</v>
      </c>
      <c r="AK947" s="15" t="s">
        <v>26</v>
      </c>
      <c r="AL947" s="15" t="s">
        <v>26</v>
      </c>
      <c r="AM947" s="15" t="s">
        <v>26</v>
      </c>
    </row>
    <row r="948" spans="1:39" ht="23.1" customHeight="1" x14ac:dyDescent="0.25">
      <c r="A948" s="1">
        <f t="shared" si="77"/>
        <v>0</v>
      </c>
      <c r="B948" s="8"/>
      <c r="C948" s="26" t="s">
        <v>34</v>
      </c>
      <c r="D948" s="27" t="s">
        <v>129</v>
      </c>
      <c r="E948" s="8"/>
      <c r="F948" s="8"/>
      <c r="G948" s="11"/>
      <c r="H948" s="7"/>
      <c r="AI948" s="4">
        <v>9</v>
      </c>
      <c r="AJ948" s="15" t="s">
        <v>26</v>
      </c>
      <c r="AK948" s="15" t="s">
        <v>26</v>
      </c>
      <c r="AL948" s="15" t="s">
        <v>26</v>
      </c>
      <c r="AM948" s="15" t="s">
        <v>26</v>
      </c>
    </row>
    <row r="949" spans="1:39" ht="23.1" customHeight="1" x14ac:dyDescent="0.25">
      <c r="A949" s="1">
        <f t="shared" si="77"/>
        <v>0</v>
      </c>
      <c r="B949" s="8"/>
      <c r="C949" s="26" t="s">
        <v>11</v>
      </c>
      <c r="D949" s="27">
        <v>65</v>
      </c>
      <c r="E949" s="8"/>
      <c r="F949" s="8"/>
      <c r="G949" s="11"/>
      <c r="H949" s="7"/>
      <c r="AI949" s="4">
        <v>10</v>
      </c>
      <c r="AJ949" s="15" t="s">
        <v>26</v>
      </c>
      <c r="AK949" s="15" t="s">
        <v>26</v>
      </c>
      <c r="AL949" s="15" t="s">
        <v>26</v>
      </c>
      <c r="AM949" s="15" t="s">
        <v>26</v>
      </c>
    </row>
    <row r="950" spans="1:39" ht="23.1" customHeight="1" x14ac:dyDescent="0.25">
      <c r="A950" s="1">
        <f t="shared" si="77"/>
        <v>0</v>
      </c>
      <c r="B950" s="8"/>
      <c r="C950" s="26" t="s">
        <v>35</v>
      </c>
      <c r="D950" s="28" t="s">
        <v>36</v>
      </c>
      <c r="E950" s="8"/>
      <c r="F950" s="8"/>
      <c r="G950" s="11"/>
      <c r="H950" s="7"/>
      <c r="AI950" s="4">
        <v>11</v>
      </c>
      <c r="AJ950" s="15" t="s">
        <v>26</v>
      </c>
      <c r="AK950" s="15" t="s">
        <v>26</v>
      </c>
      <c r="AL950" s="15" t="s">
        <v>26</v>
      </c>
      <c r="AM950" s="15" t="s">
        <v>26</v>
      </c>
    </row>
    <row r="951" spans="1:39" ht="23.1" customHeight="1" x14ac:dyDescent="0.25">
      <c r="A951" s="1">
        <f t="shared" si="77"/>
        <v>0</v>
      </c>
      <c r="B951" s="8"/>
      <c r="C951" s="8"/>
      <c r="D951" s="8"/>
      <c r="E951" s="8"/>
      <c r="F951" s="8"/>
      <c r="G951" s="11"/>
      <c r="H951" s="7"/>
      <c r="AI951" s="4">
        <v>12</v>
      </c>
      <c r="AJ951" s="15" t="s">
        <v>26</v>
      </c>
      <c r="AK951" s="15" t="s">
        <v>26</v>
      </c>
      <c r="AL951" s="15" t="s">
        <v>26</v>
      </c>
      <c r="AM951" s="15" t="s">
        <v>26</v>
      </c>
    </row>
    <row r="952" spans="1:39" ht="50.1" customHeight="1" x14ac:dyDescent="0.25">
      <c r="A952" s="1">
        <f t="shared" si="77"/>
        <v>0</v>
      </c>
      <c r="B952" s="68" t="s">
        <v>37</v>
      </c>
      <c r="C952" s="68"/>
      <c r="D952" s="29" t="s">
        <v>38</v>
      </c>
      <c r="E952" s="69" t="s">
        <v>39</v>
      </c>
      <c r="F952" s="69"/>
      <c r="G952" s="29" t="s">
        <v>40</v>
      </c>
      <c r="H952" s="7"/>
      <c r="L952" s="30" t="s">
        <v>41</v>
      </c>
      <c r="N952" s="3" t="s">
        <v>42</v>
      </c>
      <c r="O952" s="3" t="s">
        <v>43</v>
      </c>
      <c r="P952" s="3" t="s">
        <v>44</v>
      </c>
      <c r="Q952" s="3" t="s">
        <v>45</v>
      </c>
      <c r="R952" s="3" t="s">
        <v>46</v>
      </c>
      <c r="S952" s="3" t="s">
        <v>47</v>
      </c>
      <c r="AI952" s="4">
        <v>13</v>
      </c>
      <c r="AJ952" s="15" t="s">
        <v>26</v>
      </c>
      <c r="AK952" s="15" t="s">
        <v>26</v>
      </c>
      <c r="AL952" s="15" t="s">
        <v>26</v>
      </c>
      <c r="AM952" s="15" t="s">
        <v>26</v>
      </c>
    </row>
    <row r="953" spans="1:39" ht="50.1" customHeight="1" x14ac:dyDescent="0.25">
      <c r="A953" s="1">
        <f t="shared" si="77"/>
        <v>0</v>
      </c>
      <c r="B953" s="65" t="s">
        <v>48</v>
      </c>
      <c r="C953" s="65"/>
      <c r="D953" s="31">
        <v>85.76</v>
      </c>
      <c r="E953" s="32">
        <v>3.5</v>
      </c>
      <c r="F953" s="33" t="s">
        <v>49</v>
      </c>
      <c r="G953" s="34">
        <f t="shared" ref="G953:G960" si="78">D953*E953</f>
        <v>300.16000000000003</v>
      </c>
      <c r="H953" s="70"/>
      <c r="L953" s="35">
        <v>85.76</v>
      </c>
      <c r="N953" s="3">
        <v>65.87</v>
      </c>
      <c r="O953" s="3">
        <v>30.2</v>
      </c>
      <c r="P953" s="3">
        <v>354.2</v>
      </c>
      <c r="Q953" s="3">
        <v>23331.154000000002</v>
      </c>
      <c r="R953" s="3">
        <v>7046.01</v>
      </c>
      <c r="S953" s="3">
        <v>30377.16</v>
      </c>
      <c r="AI953" s="4">
        <v>14</v>
      </c>
      <c r="AJ953" s="15" t="s">
        <v>26</v>
      </c>
      <c r="AK953" s="15" t="s">
        <v>26</v>
      </c>
      <c r="AL953" s="15" t="s">
        <v>26</v>
      </c>
      <c r="AM953" s="15" t="s">
        <v>26</v>
      </c>
    </row>
    <row r="954" spans="1:39" ht="50.1" customHeight="1" x14ac:dyDescent="0.25">
      <c r="A954" s="1">
        <f t="shared" si="77"/>
        <v>0</v>
      </c>
      <c r="B954" s="65" t="s">
        <v>50</v>
      </c>
      <c r="C954" s="65"/>
      <c r="D954" s="31">
        <v>210</v>
      </c>
      <c r="E954" s="32">
        <v>0.9</v>
      </c>
      <c r="F954" s="33" t="s">
        <v>51</v>
      </c>
      <c r="G954" s="34">
        <f t="shared" si="78"/>
        <v>189</v>
      </c>
      <c r="H954" s="70"/>
      <c r="L954" s="36"/>
      <c r="AI954" s="4">
        <v>15</v>
      </c>
      <c r="AJ954" s="15" t="s">
        <v>26</v>
      </c>
      <c r="AK954" s="15" t="s">
        <v>26</v>
      </c>
      <c r="AL954" s="15" t="s">
        <v>26</v>
      </c>
      <c r="AM954" s="15" t="s">
        <v>26</v>
      </c>
    </row>
    <row r="955" spans="1:39" ht="50.1" customHeight="1" x14ac:dyDescent="0.25">
      <c r="A955" s="1">
        <f t="shared" si="77"/>
        <v>0</v>
      </c>
      <c r="B955" s="65" t="s">
        <v>52</v>
      </c>
      <c r="C955" s="65"/>
      <c r="D955" s="31">
        <v>880</v>
      </c>
      <c r="E955" s="32">
        <v>0.9</v>
      </c>
      <c r="F955" s="33" t="s">
        <v>51</v>
      </c>
      <c r="G955" s="34">
        <f t="shared" si="78"/>
        <v>792</v>
      </c>
      <c r="H955" s="70"/>
      <c r="L955" s="36"/>
      <c r="AI955" s="4">
        <v>16</v>
      </c>
      <c r="AJ955" s="15" t="s">
        <v>26</v>
      </c>
      <c r="AK955" s="15" t="s">
        <v>26</v>
      </c>
      <c r="AL955" s="15" t="s">
        <v>26</v>
      </c>
      <c r="AM955" s="15" t="s">
        <v>26</v>
      </c>
    </row>
    <row r="956" spans="1:39" ht="50.1" customHeight="1" x14ac:dyDescent="0.25">
      <c r="A956" s="1">
        <f t="shared" si="77"/>
        <v>0</v>
      </c>
      <c r="B956" s="65" t="s">
        <v>53</v>
      </c>
      <c r="C956" s="65"/>
      <c r="D956" s="31">
        <v>1620</v>
      </c>
      <c r="E956" s="32"/>
      <c r="F956" s="33" t="s">
        <v>49</v>
      </c>
      <c r="G956" s="34">
        <f t="shared" si="78"/>
        <v>0</v>
      </c>
      <c r="H956" s="70"/>
      <c r="J956" s="3" t="s">
        <v>54</v>
      </c>
      <c r="K956" s="3" t="s">
        <v>55</v>
      </c>
      <c r="L956" s="3" t="s">
        <v>56</v>
      </c>
      <c r="AI956" s="4">
        <v>17</v>
      </c>
      <c r="AJ956" s="15" t="s">
        <v>26</v>
      </c>
      <c r="AK956" s="15" t="s">
        <v>26</v>
      </c>
      <c r="AL956" s="15" t="s">
        <v>26</v>
      </c>
      <c r="AM956" s="15" t="s">
        <v>26</v>
      </c>
    </row>
    <row r="957" spans="1:39" ht="50.1" customHeight="1" x14ac:dyDescent="0.25">
      <c r="A957" s="1">
        <f>IF((LEFT(B957,10)="Проведение"),1,0)</f>
        <v>0</v>
      </c>
      <c r="B957" s="65" t="str">
        <f>IF(L943="естественное","Рубки прочистки, проводимые в целях ухода за лесами","Рубки осветления, прочистки, проводимые в целях ухода за лесами")</f>
        <v>Рубки осветления, прочистки, проводимые в целях ухода за лесами</v>
      </c>
      <c r="C957" s="65"/>
      <c r="D957" s="37">
        <v>23100</v>
      </c>
      <c r="E957" s="32">
        <v>3.5</v>
      </c>
      <c r="F957" s="33" t="s">
        <v>49</v>
      </c>
      <c r="G957" s="34">
        <f t="shared" si="78"/>
        <v>80850</v>
      </c>
      <c r="H957" s="70"/>
      <c r="J957" s="3">
        <v>10500</v>
      </c>
      <c r="K957" s="3">
        <v>12600</v>
      </c>
      <c r="L957" s="3">
        <v>23100</v>
      </c>
      <c r="AI957" s="4">
        <v>18</v>
      </c>
      <c r="AJ957" s="15" t="s">
        <v>26</v>
      </c>
      <c r="AK957" s="15" t="s">
        <v>26</v>
      </c>
      <c r="AL957" s="15" t="s">
        <v>26</v>
      </c>
      <c r="AM957" s="15" t="s">
        <v>26</v>
      </c>
    </row>
    <row r="958" spans="1:39" ht="99.95" customHeight="1" x14ac:dyDescent="0.25">
      <c r="A958" s="1">
        <f t="shared" ref="A958:A963" si="79">IF((LEFT(B958,10)="Проведение"),1,0)</f>
        <v>0</v>
      </c>
      <c r="B958" s="65" t="s">
        <v>57</v>
      </c>
      <c r="C958" s="65"/>
      <c r="D958" s="31">
        <v>1000</v>
      </c>
      <c r="E958" s="32">
        <v>0</v>
      </c>
      <c r="F958" s="33" t="s">
        <v>49</v>
      </c>
      <c r="G958" s="34">
        <f t="shared" si="78"/>
        <v>0</v>
      </c>
      <c r="H958" s="70"/>
      <c r="L958" s="36"/>
    </row>
    <row r="959" spans="1:39" ht="99.95" customHeight="1" x14ac:dyDescent="0.25">
      <c r="A959" s="1">
        <f t="shared" si="79"/>
        <v>0</v>
      </c>
      <c r="B959" s="65" t="s">
        <v>58</v>
      </c>
      <c r="C959" s="65"/>
      <c r="D959" s="31">
        <v>18872</v>
      </c>
      <c r="E959" s="32">
        <v>3.5</v>
      </c>
      <c r="F959" s="33" t="s">
        <v>49</v>
      </c>
      <c r="G959" s="34">
        <f t="shared" si="78"/>
        <v>66052</v>
      </c>
      <c r="H959" s="70"/>
      <c r="L959" s="38"/>
    </row>
    <row r="960" spans="1:39" ht="99.95" customHeight="1" x14ac:dyDescent="0.25">
      <c r="A960" s="1">
        <f t="shared" si="79"/>
        <v>0</v>
      </c>
      <c r="B960" s="65" t="s">
        <v>59</v>
      </c>
      <c r="C960" s="65"/>
      <c r="D960" s="31">
        <v>4600</v>
      </c>
      <c r="E960" s="32">
        <v>3.5</v>
      </c>
      <c r="F960" s="33" t="s">
        <v>49</v>
      </c>
      <c r="G960" s="34">
        <f t="shared" si="78"/>
        <v>16100</v>
      </c>
      <c r="H960" s="70"/>
      <c r="L960" s="38"/>
    </row>
    <row r="961" spans="1:40" ht="99.95" customHeight="1" x14ac:dyDescent="0.25">
      <c r="A961" s="1">
        <f t="shared" si="79"/>
        <v>0</v>
      </c>
      <c r="B961" s="65" t="s">
        <v>60</v>
      </c>
      <c r="C961" s="65"/>
      <c r="D961" s="31">
        <v>944</v>
      </c>
      <c r="E961" s="32">
        <v>3.5</v>
      </c>
      <c r="F961" s="33" t="s">
        <v>49</v>
      </c>
      <c r="G961" s="34">
        <f>D961*E961</f>
        <v>3304</v>
      </c>
      <c r="H961" s="70"/>
      <c r="L961" s="38"/>
    </row>
    <row r="962" spans="1:40" ht="99.95" customHeight="1" x14ac:dyDescent="0.25">
      <c r="A962" s="1">
        <f t="shared" si="79"/>
        <v>0</v>
      </c>
      <c r="B962" s="65" t="s">
        <v>61</v>
      </c>
      <c r="C962" s="65"/>
      <c r="D962" s="31">
        <v>4300</v>
      </c>
      <c r="E962" s="32">
        <v>3.5</v>
      </c>
      <c r="F962" s="33" t="s">
        <v>49</v>
      </c>
      <c r="G962" s="34">
        <f>D962*E962</f>
        <v>15050</v>
      </c>
      <c r="H962" s="70"/>
      <c r="L962" s="36"/>
    </row>
    <row r="963" spans="1:40" ht="99.95" customHeight="1" x14ac:dyDescent="0.25">
      <c r="A963" s="1">
        <f t="shared" si="79"/>
        <v>0</v>
      </c>
      <c r="B963" s="65" t="s">
        <v>62</v>
      </c>
      <c r="C963" s="65"/>
      <c r="D963" s="31">
        <v>3100</v>
      </c>
      <c r="E963" s="32">
        <v>35</v>
      </c>
      <c r="F963" s="33" t="s">
        <v>49</v>
      </c>
      <c r="G963" s="34">
        <f>D963*E963</f>
        <v>108500</v>
      </c>
      <c r="H963" s="39"/>
      <c r="L963" s="36"/>
    </row>
    <row r="964" spans="1:40" ht="23.1" customHeight="1" x14ac:dyDescent="0.25">
      <c r="B964" s="40"/>
      <c r="C964" s="40"/>
      <c r="D964" s="41"/>
      <c r="E964" s="42"/>
      <c r="F964" s="43"/>
      <c r="G964" s="44"/>
      <c r="H964" s="39"/>
    </row>
    <row r="965" spans="1:40" ht="23.1" customHeight="1" x14ac:dyDescent="0.25">
      <c r="A965" s="1">
        <f t="shared" ref="A965:A992" si="80">IF((LEFT(B965,10)="Проведение"),1,0)</f>
        <v>0</v>
      </c>
      <c r="B965" s="45"/>
      <c r="C965" s="46" t="s">
        <v>63</v>
      </c>
      <c r="D965" s="47"/>
      <c r="E965" s="45"/>
      <c r="F965" s="45"/>
      <c r="G965" s="48"/>
      <c r="H965" s="7"/>
    </row>
    <row r="966" spans="1:40" ht="23.1" customHeight="1" x14ac:dyDescent="0.25">
      <c r="A966" s="1">
        <f t="shared" si="80"/>
        <v>0</v>
      </c>
      <c r="B966" s="45"/>
      <c r="C966" s="62" t="s">
        <v>64</v>
      </c>
      <c r="D966" s="49" t="s">
        <v>65</v>
      </c>
      <c r="E966" s="50">
        <f>IF(G953&gt;0, ROUND((G953+D946)/D946,2), 0)</f>
        <v>1.02</v>
      </c>
      <c r="F966" s="50"/>
      <c r="G966" s="45"/>
      <c r="H966" s="7"/>
    </row>
    <row r="967" spans="1:40" ht="23.1" customHeight="1" x14ac:dyDescent="0.25">
      <c r="A967" s="1">
        <f t="shared" si="80"/>
        <v>0</v>
      </c>
      <c r="B967" s="45"/>
      <c r="C967" s="62"/>
      <c r="D967" s="49" t="s">
        <v>66</v>
      </c>
      <c r="E967" s="50">
        <f>IF(SUM(G954:G955)&gt;0,ROUND((G954+G955+D946)/D946,2),0)</f>
        <v>1.06</v>
      </c>
      <c r="F967" s="50"/>
      <c r="G967" s="48"/>
      <c r="H967" s="51"/>
    </row>
    <row r="968" spans="1:40" ht="23.1" customHeight="1" x14ac:dyDescent="0.25">
      <c r="A968" s="1">
        <f t="shared" si="80"/>
        <v>0</v>
      </c>
      <c r="B968" s="45"/>
      <c r="C968" s="62"/>
      <c r="D968" s="49" t="s">
        <v>67</v>
      </c>
      <c r="E968" s="50">
        <f>IF(G956&gt;0,ROUND((G956+D946)/D946,2),0)</f>
        <v>0</v>
      </c>
      <c r="F968" s="52"/>
      <c r="G968" s="48"/>
      <c r="H968" s="7"/>
    </row>
    <row r="969" spans="1:40" ht="23.1" customHeight="1" x14ac:dyDescent="0.25">
      <c r="A969" s="1">
        <f t="shared" si="80"/>
        <v>0</v>
      </c>
      <c r="B969" s="45"/>
      <c r="C969" s="62"/>
      <c r="D969" s="49" t="s">
        <v>68</v>
      </c>
      <c r="E969" s="50">
        <f>IF(SUM(G957:G963)&gt;0,ROUND((SUM(G957:G963)+D946)/D946,2),0)</f>
        <v>17.93</v>
      </c>
      <c r="F969" s="45"/>
      <c r="G969" s="48"/>
      <c r="H969" s="7"/>
    </row>
    <row r="970" spans="1:40" ht="23.1" customHeight="1" x14ac:dyDescent="0.25">
      <c r="A970" s="1">
        <f t="shared" si="80"/>
        <v>0</v>
      </c>
      <c r="B970" s="45"/>
      <c r="C970" s="45"/>
      <c r="D970" s="53" t="s">
        <v>69</v>
      </c>
      <c r="E970" s="54">
        <f>SUM(E966:E969)-IF(VALUE(COUNTIF(E966:E969,"&gt;0"))=4,3,0)-IF(VALUE(COUNTIF(E966:E969,"&gt;0"))=3,2,0)-IF(VALUE(COUNTIF(E966:E969,"&gt;0"))=2,1,0)</f>
        <v>18.009999999999998</v>
      </c>
      <c r="F970" s="55"/>
      <c r="G970" s="48"/>
      <c r="H970" s="7"/>
    </row>
    <row r="971" spans="1:40" ht="23.1" customHeight="1" x14ac:dyDescent="0.25">
      <c r="A971" s="1">
        <f t="shared" si="80"/>
        <v>0</v>
      </c>
      <c r="B971" s="45"/>
      <c r="C971" s="45"/>
      <c r="D971" s="45"/>
      <c r="E971" s="56"/>
      <c r="F971" s="45"/>
      <c r="G971" s="48"/>
      <c r="H971" s="7"/>
    </row>
    <row r="972" spans="1:40" ht="23.1" customHeight="1" x14ac:dyDescent="0.35">
      <c r="A972" s="1">
        <f t="shared" si="80"/>
        <v>0</v>
      </c>
      <c r="B972" s="57"/>
      <c r="C972" s="58" t="s">
        <v>70</v>
      </c>
      <c r="D972" s="63">
        <f>E970*D946</f>
        <v>308349.20999999996</v>
      </c>
      <c r="E972" s="63"/>
      <c r="F972" s="45"/>
      <c r="G972" s="48"/>
      <c r="H972" s="7"/>
    </row>
    <row r="973" spans="1:40" ht="23.1" customHeight="1" x14ac:dyDescent="0.3">
      <c r="A973" s="1">
        <f t="shared" si="80"/>
        <v>0</v>
      </c>
      <c r="B973" s="45"/>
      <c r="C973" s="59" t="s">
        <v>71</v>
      </c>
      <c r="D973" s="64">
        <f>D972/D945</f>
        <v>750.2413868613138</v>
      </c>
      <c r="E973" s="64"/>
      <c r="F973" s="45"/>
      <c r="G973" s="45"/>
      <c r="H973" s="60"/>
    </row>
    <row r="974" spans="1:40" ht="54.95" customHeight="1" x14ac:dyDescent="0.8">
      <c r="A974" s="1">
        <f t="shared" si="80"/>
        <v>0</v>
      </c>
      <c r="B974" s="71" t="s">
        <v>172</v>
      </c>
      <c r="C974" s="71"/>
      <c r="D974" s="71"/>
      <c r="E974" s="71"/>
      <c r="F974" s="71"/>
      <c r="G974" s="71"/>
      <c r="H974" s="5"/>
      <c r="AB974" s="6"/>
      <c r="AC974" s="6"/>
      <c r="AD974" s="6"/>
      <c r="AE974" s="6"/>
      <c r="AF974" s="6"/>
      <c r="AG974" s="6"/>
      <c r="AH974" s="6"/>
    </row>
    <row r="975" spans="1:40" ht="45.95" customHeight="1" x14ac:dyDescent="0.45">
      <c r="A975" s="1">
        <f t="shared" si="80"/>
        <v>0</v>
      </c>
      <c r="B975" s="72" t="s">
        <v>0</v>
      </c>
      <c r="C975" s="72"/>
      <c r="D975" s="72"/>
      <c r="E975" s="72"/>
      <c r="F975" s="72"/>
      <c r="G975" s="72"/>
      <c r="H975" s="7"/>
      <c r="AB975" s="6"/>
      <c r="AC975" s="6"/>
      <c r="AD975" s="6"/>
      <c r="AE975" s="6"/>
      <c r="AF975" s="6"/>
      <c r="AG975" s="6"/>
      <c r="AH975" s="6"/>
      <c r="AJ975" s="4">
        <v>22</v>
      </c>
      <c r="AK975" s="4">
        <v>23</v>
      </c>
      <c r="AL975" s="4">
        <v>24</v>
      </c>
      <c r="AM975" s="4">
        <v>25</v>
      </c>
    </row>
    <row r="976" spans="1:40" ht="30" customHeight="1" x14ac:dyDescent="0.25">
      <c r="A976" s="1">
        <f t="shared" si="80"/>
        <v>0</v>
      </c>
      <c r="B976" s="8"/>
      <c r="C976" s="9" t="s">
        <v>1</v>
      </c>
      <c r="D976" s="10"/>
      <c r="E976" s="8"/>
      <c r="F976" s="8"/>
      <c r="G976" s="11"/>
      <c r="H976" s="7"/>
      <c r="I976" s="12"/>
      <c r="J976" s="12"/>
      <c r="K976" s="12"/>
      <c r="L976" s="12" t="s">
        <v>2</v>
      </c>
      <c r="M976" s="12" t="s">
        <v>3</v>
      </c>
      <c r="N976" s="12" t="s">
        <v>4</v>
      </c>
      <c r="O976" s="12" t="s">
        <v>5</v>
      </c>
      <c r="P976" s="13" t="s">
        <v>6</v>
      </c>
      <c r="Q976" s="12" t="s">
        <v>7</v>
      </c>
      <c r="R976" s="14" t="s">
        <v>8</v>
      </c>
      <c r="S976" s="14" t="s">
        <v>9</v>
      </c>
      <c r="T976" s="12" t="s">
        <v>10</v>
      </c>
      <c r="U976" s="12" t="s">
        <v>11</v>
      </c>
      <c r="V976" s="12" t="s">
        <v>12</v>
      </c>
      <c r="W976" s="14" t="s">
        <v>13</v>
      </c>
      <c r="X976" s="14" t="s">
        <v>14</v>
      </c>
      <c r="Y976" s="12" t="s">
        <v>15</v>
      </c>
      <c r="Z976" s="12"/>
      <c r="AD976" s="3" t="s">
        <v>16</v>
      </c>
      <c r="AE976" s="3" t="s">
        <v>17</v>
      </c>
      <c r="AF976" s="3" t="s">
        <v>18</v>
      </c>
      <c r="AG976" s="3" t="s">
        <v>19</v>
      </c>
      <c r="AI976" s="4">
        <v>1</v>
      </c>
      <c r="AJ976" s="15">
        <v>1.02</v>
      </c>
      <c r="AK976" s="15">
        <v>1.06</v>
      </c>
      <c r="AL976" s="15">
        <v>0</v>
      </c>
      <c r="AM976" s="15">
        <v>3.97</v>
      </c>
      <c r="AN976" s="15">
        <v>6.0500000000000007</v>
      </c>
    </row>
    <row r="977" spans="1:39" ht="23.1" customHeight="1" x14ac:dyDescent="0.25">
      <c r="A977" s="1">
        <f t="shared" si="80"/>
        <v>0</v>
      </c>
      <c r="B977" s="8"/>
      <c r="C977" s="73" t="s">
        <v>20</v>
      </c>
      <c r="D977" s="74" t="s">
        <v>21</v>
      </c>
      <c r="E977" s="74"/>
      <c r="F977" s="74"/>
      <c r="G977" s="74"/>
      <c r="H977" s="16"/>
      <c r="I977" s="12" t="s">
        <v>22</v>
      </c>
      <c r="J977" s="12"/>
      <c r="K977" s="17">
        <v>28</v>
      </c>
      <c r="L977" s="17" t="s">
        <v>118</v>
      </c>
      <c r="M977" s="17">
        <v>114</v>
      </c>
      <c r="N977" s="17">
        <v>1</v>
      </c>
      <c r="O977" s="17">
        <v>3</v>
      </c>
      <c r="P977" s="17">
        <v>1.8</v>
      </c>
      <c r="Q977" s="14">
        <v>216</v>
      </c>
      <c r="R977" s="14">
        <v>8200</v>
      </c>
      <c r="S977" s="17" t="s">
        <v>129</v>
      </c>
      <c r="T977" s="17" t="s">
        <v>127</v>
      </c>
      <c r="U977" s="17">
        <v>65</v>
      </c>
      <c r="V977" s="18">
        <v>0.6</v>
      </c>
      <c r="W977" s="14">
        <v>19.28</v>
      </c>
      <c r="X977" s="14">
        <v>158096</v>
      </c>
      <c r="Y977" s="19">
        <v>731.92592592592598</v>
      </c>
      <c r="Z977" s="12"/>
      <c r="AA977" s="4">
        <v>1</v>
      </c>
      <c r="AB977" s="4">
        <f>IF(N977="выд",1,0)</f>
        <v>0</v>
      </c>
      <c r="AD977" s="15">
        <f>E1002</f>
        <v>1.02</v>
      </c>
      <c r="AE977" s="15">
        <f>E1003</f>
        <v>1.08</v>
      </c>
      <c r="AF977" s="15">
        <f>E1004</f>
        <v>0</v>
      </c>
      <c r="AG977" s="15">
        <f>E1005</f>
        <v>19.18</v>
      </c>
      <c r="AI977" s="4">
        <v>2</v>
      </c>
      <c r="AJ977" s="15" t="s">
        <v>26</v>
      </c>
      <c r="AK977" s="15" t="s">
        <v>26</v>
      </c>
      <c r="AL977" s="15" t="s">
        <v>26</v>
      </c>
      <c r="AM977" s="15" t="s">
        <v>26</v>
      </c>
    </row>
    <row r="978" spans="1:39" ht="23.1" customHeight="1" x14ac:dyDescent="0.25">
      <c r="A978" s="1">
        <f t="shared" si="80"/>
        <v>0</v>
      </c>
      <c r="B978" s="8"/>
      <c r="C978" s="73"/>
      <c r="D978" s="74" t="s">
        <v>120</v>
      </c>
      <c r="E978" s="74"/>
      <c r="F978" s="74"/>
      <c r="G978" s="74"/>
      <c r="H978" s="16"/>
      <c r="I978" s="12"/>
      <c r="J978" s="12">
        <v>28</v>
      </c>
      <c r="K978" s="12"/>
      <c r="L978" s="12">
        <v>2</v>
      </c>
      <c r="M978" s="12"/>
      <c r="N978" s="12"/>
      <c r="O978" s="12"/>
      <c r="P978" s="12"/>
      <c r="Q978" s="12"/>
      <c r="R978" s="12"/>
      <c r="S978" s="12"/>
      <c r="T978" s="12"/>
      <c r="U978" s="12"/>
      <c r="V978" s="12"/>
      <c r="W978" s="12"/>
      <c r="X978" s="12"/>
      <c r="Y978" s="12"/>
      <c r="Z978" s="12"/>
      <c r="AI978" s="4">
        <v>3</v>
      </c>
      <c r="AJ978" s="15" t="s">
        <v>26</v>
      </c>
      <c r="AK978" s="15" t="s">
        <v>26</v>
      </c>
      <c r="AL978" s="15" t="s">
        <v>26</v>
      </c>
      <c r="AM978" s="15" t="s">
        <v>26</v>
      </c>
    </row>
    <row r="979" spans="1:39" ht="23.1" customHeight="1" x14ac:dyDescent="0.25">
      <c r="A979" s="1">
        <f t="shared" si="80"/>
        <v>0</v>
      </c>
      <c r="B979" s="8"/>
      <c r="C979" s="73"/>
      <c r="D979" s="74" t="s">
        <v>131</v>
      </c>
      <c r="E979" s="74"/>
      <c r="F979" s="74"/>
      <c r="G979" s="74"/>
      <c r="H979" s="16"/>
      <c r="I979" s="12"/>
      <c r="J979" s="12"/>
      <c r="K979" s="12"/>
      <c r="L979" s="12" t="s">
        <v>115</v>
      </c>
      <c r="M979" s="12"/>
      <c r="N979" s="12"/>
      <c r="O979" s="12"/>
      <c r="P979" s="12"/>
      <c r="Q979" s="12"/>
      <c r="R979" s="12"/>
      <c r="S979" s="12"/>
      <c r="T979" s="12"/>
      <c r="U979" s="12"/>
      <c r="V979" s="12"/>
      <c r="W979" s="12"/>
      <c r="X979" s="12"/>
      <c r="Y979" s="12"/>
      <c r="Z979" s="12"/>
      <c r="AI979" s="4">
        <v>4</v>
      </c>
      <c r="AJ979" s="15" t="s">
        <v>26</v>
      </c>
      <c r="AK979" s="15" t="s">
        <v>26</v>
      </c>
      <c r="AL979" s="15" t="s">
        <v>26</v>
      </c>
      <c r="AM979" s="15" t="s">
        <v>26</v>
      </c>
    </row>
    <row r="980" spans="1:39" ht="23.1" customHeight="1" x14ac:dyDescent="0.25">
      <c r="A980" s="1">
        <f t="shared" si="80"/>
        <v>0</v>
      </c>
      <c r="B980" s="8"/>
      <c r="C980" s="20" t="s">
        <v>30</v>
      </c>
      <c r="D980" s="21">
        <v>1.8</v>
      </c>
      <c r="E980" s="22"/>
      <c r="F980" s="8"/>
      <c r="G980" s="11"/>
      <c r="H980" s="7"/>
      <c r="AI980" s="4">
        <v>5</v>
      </c>
      <c r="AJ980" s="15" t="s">
        <v>26</v>
      </c>
      <c r="AK980" s="15" t="s">
        <v>26</v>
      </c>
      <c r="AL980" s="15" t="s">
        <v>26</v>
      </c>
      <c r="AM980" s="15" t="s">
        <v>26</v>
      </c>
    </row>
    <row r="981" spans="1:39" ht="23.1" customHeight="1" x14ac:dyDescent="0.25">
      <c r="A981" s="1">
        <f t="shared" si="80"/>
        <v>0</v>
      </c>
      <c r="B981" s="8"/>
      <c r="C981" s="20" t="s">
        <v>31</v>
      </c>
      <c r="D981" s="23">
        <v>216</v>
      </c>
      <c r="E981" s="66" t="s">
        <v>32</v>
      </c>
      <c r="F981" s="66"/>
      <c r="G981" s="67">
        <f>D982/D981</f>
        <v>37.962962962962962</v>
      </c>
      <c r="H981" s="7"/>
      <c r="AI981" s="4">
        <v>6</v>
      </c>
      <c r="AJ981" s="15" t="s">
        <v>26</v>
      </c>
      <c r="AK981" s="15" t="s">
        <v>26</v>
      </c>
      <c r="AL981" s="15" t="s">
        <v>26</v>
      </c>
      <c r="AM981" s="15" t="s">
        <v>26</v>
      </c>
    </row>
    <row r="982" spans="1:39" ht="23.1" customHeight="1" x14ac:dyDescent="0.25">
      <c r="A982" s="1">
        <f t="shared" si="80"/>
        <v>0</v>
      </c>
      <c r="B982" s="8"/>
      <c r="C982" s="20" t="s">
        <v>33</v>
      </c>
      <c r="D982" s="21">
        <v>8200</v>
      </c>
      <c r="E982" s="66"/>
      <c r="F982" s="66"/>
      <c r="G982" s="67"/>
      <c r="H982" s="7"/>
      <c r="AI982" s="4">
        <v>7</v>
      </c>
      <c r="AJ982" s="15" t="s">
        <v>26</v>
      </c>
      <c r="AK982" s="15" t="s">
        <v>26</v>
      </c>
      <c r="AL982" s="15" t="s">
        <v>26</v>
      </c>
      <c r="AM982" s="15" t="s">
        <v>26</v>
      </c>
    </row>
    <row r="983" spans="1:39" ht="23.1" customHeight="1" x14ac:dyDescent="0.25">
      <c r="A983" s="1">
        <f t="shared" si="80"/>
        <v>0</v>
      </c>
      <c r="B983" s="8"/>
      <c r="C983" s="24"/>
      <c r="D983" s="25"/>
      <c r="E983" s="22"/>
      <c r="F983" s="8"/>
      <c r="G983" s="11"/>
      <c r="H983" s="7"/>
      <c r="AI983" s="4">
        <v>8</v>
      </c>
      <c r="AJ983" s="15" t="s">
        <v>26</v>
      </c>
      <c r="AK983" s="15" t="s">
        <v>26</v>
      </c>
      <c r="AL983" s="15" t="s">
        <v>26</v>
      </c>
      <c r="AM983" s="15" t="s">
        <v>26</v>
      </c>
    </row>
    <row r="984" spans="1:39" ht="23.1" customHeight="1" x14ac:dyDescent="0.25">
      <c r="A984" s="1">
        <f t="shared" si="80"/>
        <v>0</v>
      </c>
      <c r="B984" s="8"/>
      <c r="C984" s="26" t="s">
        <v>34</v>
      </c>
      <c r="D984" s="27" t="s">
        <v>129</v>
      </c>
      <c r="E984" s="8"/>
      <c r="F984" s="8"/>
      <c r="G984" s="11"/>
      <c r="H984" s="7"/>
      <c r="AI984" s="4">
        <v>9</v>
      </c>
      <c r="AJ984" s="15" t="s">
        <v>26</v>
      </c>
      <c r="AK984" s="15" t="s">
        <v>26</v>
      </c>
      <c r="AL984" s="15" t="s">
        <v>26</v>
      </c>
      <c r="AM984" s="15" t="s">
        <v>26</v>
      </c>
    </row>
    <row r="985" spans="1:39" ht="23.1" customHeight="1" x14ac:dyDescent="0.25">
      <c r="A985" s="1">
        <f t="shared" si="80"/>
        <v>0</v>
      </c>
      <c r="B985" s="8"/>
      <c r="C985" s="26" t="s">
        <v>11</v>
      </c>
      <c r="D985" s="27">
        <v>65</v>
      </c>
      <c r="E985" s="8"/>
      <c r="F985" s="8"/>
      <c r="G985" s="11"/>
      <c r="H985" s="7"/>
      <c r="AI985" s="4">
        <v>10</v>
      </c>
      <c r="AJ985" s="15" t="s">
        <v>26</v>
      </c>
      <c r="AK985" s="15" t="s">
        <v>26</v>
      </c>
      <c r="AL985" s="15" t="s">
        <v>26</v>
      </c>
      <c r="AM985" s="15" t="s">
        <v>26</v>
      </c>
    </row>
    <row r="986" spans="1:39" ht="23.1" customHeight="1" x14ac:dyDescent="0.25">
      <c r="A986" s="1">
        <f t="shared" si="80"/>
        <v>0</v>
      </c>
      <c r="B986" s="8"/>
      <c r="C986" s="26" t="s">
        <v>35</v>
      </c>
      <c r="D986" s="28" t="s">
        <v>36</v>
      </c>
      <c r="E986" s="8"/>
      <c r="F986" s="8"/>
      <c r="G986" s="11"/>
      <c r="H986" s="7"/>
      <c r="AI986" s="4">
        <v>11</v>
      </c>
      <c r="AJ986" s="15" t="s">
        <v>26</v>
      </c>
      <c r="AK986" s="15" t="s">
        <v>26</v>
      </c>
      <c r="AL986" s="15" t="s">
        <v>26</v>
      </c>
      <c r="AM986" s="15" t="s">
        <v>26</v>
      </c>
    </row>
    <row r="987" spans="1:39" ht="23.1" customHeight="1" x14ac:dyDescent="0.25">
      <c r="A987" s="1">
        <f t="shared" si="80"/>
        <v>0</v>
      </c>
      <c r="B987" s="8"/>
      <c r="C987" s="8"/>
      <c r="D987" s="8"/>
      <c r="E987" s="8"/>
      <c r="F987" s="8"/>
      <c r="G987" s="11"/>
      <c r="H987" s="7"/>
      <c r="AI987" s="4">
        <v>12</v>
      </c>
      <c r="AJ987" s="15" t="s">
        <v>26</v>
      </c>
      <c r="AK987" s="15" t="s">
        <v>26</v>
      </c>
      <c r="AL987" s="15" t="s">
        <v>26</v>
      </c>
      <c r="AM987" s="15" t="s">
        <v>26</v>
      </c>
    </row>
    <row r="988" spans="1:39" ht="50.1" customHeight="1" x14ac:dyDescent="0.25">
      <c r="A988" s="1">
        <f t="shared" si="80"/>
        <v>0</v>
      </c>
      <c r="B988" s="68" t="s">
        <v>37</v>
      </c>
      <c r="C988" s="68"/>
      <c r="D988" s="29" t="s">
        <v>38</v>
      </c>
      <c r="E988" s="69" t="s">
        <v>39</v>
      </c>
      <c r="F988" s="69"/>
      <c r="G988" s="29" t="s">
        <v>40</v>
      </c>
      <c r="H988" s="7"/>
      <c r="L988" s="30" t="s">
        <v>41</v>
      </c>
      <c r="N988" s="3" t="s">
        <v>42</v>
      </c>
      <c r="O988" s="3" t="s">
        <v>43</v>
      </c>
      <c r="P988" s="3" t="s">
        <v>44</v>
      </c>
      <c r="Q988" s="3" t="s">
        <v>45</v>
      </c>
      <c r="R988" s="3" t="s">
        <v>46</v>
      </c>
      <c r="S988" s="3" t="s">
        <v>47</v>
      </c>
      <c r="AI988" s="4">
        <v>13</v>
      </c>
      <c r="AJ988" s="15" t="s">
        <v>26</v>
      </c>
      <c r="AK988" s="15" t="s">
        <v>26</v>
      </c>
      <c r="AL988" s="15" t="s">
        <v>26</v>
      </c>
      <c r="AM988" s="15" t="s">
        <v>26</v>
      </c>
    </row>
    <row r="989" spans="1:39" ht="50.1" customHeight="1" x14ac:dyDescent="0.25">
      <c r="A989" s="1">
        <f t="shared" si="80"/>
        <v>0</v>
      </c>
      <c r="B989" s="65" t="s">
        <v>48</v>
      </c>
      <c r="C989" s="65"/>
      <c r="D989" s="31">
        <v>85.76</v>
      </c>
      <c r="E989" s="32">
        <v>1.8</v>
      </c>
      <c r="F989" s="33" t="s">
        <v>49</v>
      </c>
      <c r="G989" s="34">
        <f t="shared" ref="G989:G996" si="81">D989*E989</f>
        <v>154.36800000000002</v>
      </c>
      <c r="H989" s="70"/>
      <c r="L989" s="35">
        <v>85.76</v>
      </c>
      <c r="N989" s="3">
        <v>65.87</v>
      </c>
      <c r="O989" s="3">
        <v>30.2</v>
      </c>
      <c r="P989" s="3">
        <v>354.2</v>
      </c>
      <c r="Q989" s="3">
        <v>23331.154000000002</v>
      </c>
      <c r="R989" s="3">
        <v>7046.01</v>
      </c>
      <c r="S989" s="3">
        <v>30377.16</v>
      </c>
      <c r="AI989" s="4">
        <v>14</v>
      </c>
      <c r="AJ989" s="15" t="s">
        <v>26</v>
      </c>
      <c r="AK989" s="15" t="s">
        <v>26</v>
      </c>
      <c r="AL989" s="15" t="s">
        <v>26</v>
      </c>
      <c r="AM989" s="15" t="s">
        <v>26</v>
      </c>
    </row>
    <row r="990" spans="1:39" ht="50.1" customHeight="1" x14ac:dyDescent="0.25">
      <c r="A990" s="1">
        <f t="shared" si="80"/>
        <v>0</v>
      </c>
      <c r="B990" s="65" t="s">
        <v>50</v>
      </c>
      <c r="C990" s="65"/>
      <c r="D990" s="31">
        <v>210</v>
      </c>
      <c r="E990" s="32">
        <v>0.6</v>
      </c>
      <c r="F990" s="33" t="s">
        <v>51</v>
      </c>
      <c r="G990" s="34">
        <f t="shared" si="81"/>
        <v>126</v>
      </c>
      <c r="H990" s="70"/>
      <c r="L990" s="36"/>
      <c r="AI990" s="4">
        <v>15</v>
      </c>
      <c r="AJ990" s="15" t="s">
        <v>26</v>
      </c>
      <c r="AK990" s="15" t="s">
        <v>26</v>
      </c>
      <c r="AL990" s="15" t="s">
        <v>26</v>
      </c>
      <c r="AM990" s="15" t="s">
        <v>26</v>
      </c>
    </row>
    <row r="991" spans="1:39" ht="50.1" customHeight="1" x14ac:dyDescent="0.25">
      <c r="A991" s="1">
        <f t="shared" si="80"/>
        <v>0</v>
      </c>
      <c r="B991" s="65" t="s">
        <v>52</v>
      </c>
      <c r="C991" s="65"/>
      <c r="D991" s="31">
        <v>880</v>
      </c>
      <c r="E991" s="32">
        <v>0.6</v>
      </c>
      <c r="F991" s="33" t="s">
        <v>51</v>
      </c>
      <c r="G991" s="34">
        <f t="shared" si="81"/>
        <v>528</v>
      </c>
      <c r="H991" s="70"/>
      <c r="L991" s="36"/>
      <c r="AI991" s="4">
        <v>16</v>
      </c>
      <c r="AJ991" s="15" t="s">
        <v>26</v>
      </c>
      <c r="AK991" s="15" t="s">
        <v>26</v>
      </c>
      <c r="AL991" s="15" t="s">
        <v>26</v>
      </c>
      <c r="AM991" s="15" t="s">
        <v>26</v>
      </c>
    </row>
    <row r="992" spans="1:39" ht="50.1" customHeight="1" x14ac:dyDescent="0.25">
      <c r="A992" s="1">
        <f t="shared" si="80"/>
        <v>0</v>
      </c>
      <c r="B992" s="65" t="s">
        <v>53</v>
      </c>
      <c r="C992" s="65"/>
      <c r="D992" s="31">
        <v>1620</v>
      </c>
      <c r="E992" s="32"/>
      <c r="F992" s="33" t="s">
        <v>49</v>
      </c>
      <c r="G992" s="34">
        <f t="shared" si="81"/>
        <v>0</v>
      </c>
      <c r="H992" s="70"/>
      <c r="J992" s="3" t="s">
        <v>54</v>
      </c>
      <c r="K992" s="3" t="s">
        <v>55</v>
      </c>
      <c r="L992" s="3" t="s">
        <v>56</v>
      </c>
      <c r="AI992" s="4">
        <v>17</v>
      </c>
      <c r="AJ992" s="15" t="s">
        <v>26</v>
      </c>
      <c r="AK992" s="15" t="s">
        <v>26</v>
      </c>
      <c r="AL992" s="15" t="s">
        <v>26</v>
      </c>
      <c r="AM992" s="15" t="s">
        <v>26</v>
      </c>
    </row>
    <row r="993" spans="1:39" ht="50.1" customHeight="1" x14ac:dyDescent="0.25">
      <c r="A993" s="1">
        <f>IF((LEFT(B993,10)="Проведение"),1,0)</f>
        <v>0</v>
      </c>
      <c r="B993" s="65" t="str">
        <f>IF(L979="естественное","Рубки прочистки, проводимые в целях ухода за лесами","Рубки осветления, прочистки, проводимые в целях ухода за лесами")</f>
        <v>Рубки осветления, прочистки, проводимые в целях ухода за лесами</v>
      </c>
      <c r="C993" s="65"/>
      <c r="D993" s="37">
        <v>23100</v>
      </c>
      <c r="E993" s="32">
        <v>1.8</v>
      </c>
      <c r="F993" s="33" t="s">
        <v>49</v>
      </c>
      <c r="G993" s="34">
        <f t="shared" si="81"/>
        <v>41580</v>
      </c>
      <c r="H993" s="70"/>
      <c r="J993" s="3">
        <v>10500</v>
      </c>
      <c r="K993" s="3">
        <v>12600</v>
      </c>
      <c r="L993" s="3">
        <v>23100</v>
      </c>
      <c r="AI993" s="4">
        <v>18</v>
      </c>
      <c r="AJ993" s="15" t="s">
        <v>26</v>
      </c>
      <c r="AK993" s="15" t="s">
        <v>26</v>
      </c>
      <c r="AL993" s="15" t="s">
        <v>26</v>
      </c>
      <c r="AM993" s="15" t="s">
        <v>26</v>
      </c>
    </row>
    <row r="994" spans="1:39" ht="99.95" customHeight="1" x14ac:dyDescent="0.25">
      <c r="A994" s="1">
        <f t="shared" ref="A994:A999" si="82">IF((LEFT(B994,10)="Проведение"),1,0)</f>
        <v>0</v>
      </c>
      <c r="B994" s="65" t="s">
        <v>57</v>
      </c>
      <c r="C994" s="65"/>
      <c r="D994" s="31">
        <v>1000</v>
      </c>
      <c r="E994" s="32">
        <v>0</v>
      </c>
      <c r="F994" s="33" t="s">
        <v>49</v>
      </c>
      <c r="G994" s="34">
        <f t="shared" si="81"/>
        <v>0</v>
      </c>
      <c r="H994" s="70"/>
      <c r="L994" s="36"/>
    </row>
    <row r="995" spans="1:39" ht="99.95" customHeight="1" x14ac:dyDescent="0.25">
      <c r="A995" s="1">
        <f t="shared" si="82"/>
        <v>0</v>
      </c>
      <c r="B995" s="65" t="s">
        <v>58</v>
      </c>
      <c r="C995" s="65"/>
      <c r="D995" s="31">
        <v>18872</v>
      </c>
      <c r="E995" s="32">
        <v>1.8</v>
      </c>
      <c r="F995" s="33" t="s">
        <v>49</v>
      </c>
      <c r="G995" s="34">
        <f t="shared" si="81"/>
        <v>33969.599999999999</v>
      </c>
      <c r="H995" s="70"/>
      <c r="L995" s="38"/>
    </row>
    <row r="996" spans="1:39" ht="99.95" customHeight="1" x14ac:dyDescent="0.25">
      <c r="A996" s="1">
        <f t="shared" si="82"/>
        <v>0</v>
      </c>
      <c r="B996" s="65" t="s">
        <v>59</v>
      </c>
      <c r="C996" s="65"/>
      <c r="D996" s="31">
        <v>4600</v>
      </c>
      <c r="E996" s="32">
        <v>1.8</v>
      </c>
      <c r="F996" s="33" t="s">
        <v>49</v>
      </c>
      <c r="G996" s="34">
        <f t="shared" si="81"/>
        <v>8280</v>
      </c>
      <c r="H996" s="70"/>
      <c r="L996" s="38"/>
    </row>
    <row r="997" spans="1:39" ht="99.95" customHeight="1" x14ac:dyDescent="0.25">
      <c r="A997" s="1">
        <f t="shared" si="82"/>
        <v>0</v>
      </c>
      <c r="B997" s="65" t="s">
        <v>60</v>
      </c>
      <c r="C997" s="65"/>
      <c r="D997" s="31">
        <v>944</v>
      </c>
      <c r="E997" s="32">
        <v>1.8</v>
      </c>
      <c r="F997" s="33" t="s">
        <v>49</v>
      </c>
      <c r="G997" s="34">
        <f>D997*E997</f>
        <v>1699.2</v>
      </c>
      <c r="H997" s="70"/>
      <c r="L997" s="38"/>
    </row>
    <row r="998" spans="1:39" ht="99.95" customHeight="1" x14ac:dyDescent="0.25">
      <c r="A998" s="1">
        <f t="shared" si="82"/>
        <v>0</v>
      </c>
      <c r="B998" s="65" t="s">
        <v>61</v>
      </c>
      <c r="C998" s="65"/>
      <c r="D998" s="31">
        <v>4300</v>
      </c>
      <c r="E998" s="32">
        <v>1.8</v>
      </c>
      <c r="F998" s="33" t="s">
        <v>49</v>
      </c>
      <c r="G998" s="34">
        <f>D998*E998</f>
        <v>7740</v>
      </c>
      <c r="H998" s="70"/>
      <c r="L998" s="36"/>
    </row>
    <row r="999" spans="1:39" ht="99.95" customHeight="1" x14ac:dyDescent="0.25">
      <c r="A999" s="1">
        <f t="shared" si="82"/>
        <v>0</v>
      </c>
      <c r="B999" s="65" t="s">
        <v>62</v>
      </c>
      <c r="C999" s="65"/>
      <c r="D999" s="31">
        <v>3100</v>
      </c>
      <c r="E999" s="32">
        <v>18</v>
      </c>
      <c r="F999" s="33" t="s">
        <v>49</v>
      </c>
      <c r="G999" s="34">
        <f>D999*E999</f>
        <v>55800</v>
      </c>
      <c r="H999" s="39"/>
      <c r="L999" s="36"/>
    </row>
    <row r="1000" spans="1:39" ht="23.1" customHeight="1" x14ac:dyDescent="0.25">
      <c r="B1000" s="40"/>
      <c r="C1000" s="40"/>
      <c r="D1000" s="41"/>
      <c r="E1000" s="42"/>
      <c r="F1000" s="43"/>
      <c r="G1000" s="44"/>
      <c r="H1000" s="39"/>
    </row>
    <row r="1001" spans="1:39" ht="23.1" customHeight="1" x14ac:dyDescent="0.25">
      <c r="A1001" s="1">
        <f t="shared" ref="A1001:A1028" si="83">IF((LEFT(B1001,10)="Проведение"),1,0)</f>
        <v>0</v>
      </c>
      <c r="B1001" s="45"/>
      <c r="C1001" s="46" t="s">
        <v>63</v>
      </c>
      <c r="D1001" s="47"/>
      <c r="E1001" s="45"/>
      <c r="F1001" s="45"/>
      <c r="G1001" s="48"/>
      <c r="H1001" s="7"/>
    </row>
    <row r="1002" spans="1:39" ht="23.1" customHeight="1" x14ac:dyDescent="0.25">
      <c r="A1002" s="1">
        <f t="shared" si="83"/>
        <v>0</v>
      </c>
      <c r="B1002" s="45"/>
      <c r="C1002" s="62" t="s">
        <v>64</v>
      </c>
      <c r="D1002" s="49" t="s">
        <v>65</v>
      </c>
      <c r="E1002" s="50">
        <f>IF(G989&gt;0, ROUND((G989+D982)/D982,2), 0)</f>
        <v>1.02</v>
      </c>
      <c r="F1002" s="50"/>
      <c r="G1002" s="45"/>
      <c r="H1002" s="7"/>
    </row>
    <row r="1003" spans="1:39" ht="23.1" customHeight="1" x14ac:dyDescent="0.25">
      <c r="A1003" s="1">
        <f t="shared" si="83"/>
        <v>0</v>
      </c>
      <c r="B1003" s="45"/>
      <c r="C1003" s="62"/>
      <c r="D1003" s="49" t="s">
        <v>66</v>
      </c>
      <c r="E1003" s="50">
        <f>IF(SUM(G990:G991)&gt;0,ROUND((G990+G991+D982)/D982,2),0)</f>
        <v>1.08</v>
      </c>
      <c r="F1003" s="50"/>
      <c r="G1003" s="48"/>
      <c r="H1003" s="51"/>
    </row>
    <row r="1004" spans="1:39" ht="23.1" customHeight="1" x14ac:dyDescent="0.25">
      <c r="A1004" s="1">
        <f t="shared" si="83"/>
        <v>0</v>
      </c>
      <c r="B1004" s="45"/>
      <c r="C1004" s="62"/>
      <c r="D1004" s="49" t="s">
        <v>67</v>
      </c>
      <c r="E1004" s="50">
        <f>IF(G992&gt;0,ROUND((G992+D982)/D982,2),0)</f>
        <v>0</v>
      </c>
      <c r="F1004" s="52"/>
      <c r="G1004" s="48"/>
      <c r="H1004" s="7"/>
    </row>
    <row r="1005" spans="1:39" ht="23.1" customHeight="1" x14ac:dyDescent="0.25">
      <c r="A1005" s="1">
        <f t="shared" si="83"/>
        <v>0</v>
      </c>
      <c r="B1005" s="45"/>
      <c r="C1005" s="62"/>
      <c r="D1005" s="49" t="s">
        <v>68</v>
      </c>
      <c r="E1005" s="50">
        <f>IF(SUM(G993:G999)&gt;0,ROUND((SUM(G993:G999)+D982)/D982,2),0)</f>
        <v>19.18</v>
      </c>
      <c r="F1005" s="45"/>
      <c r="G1005" s="48"/>
      <c r="H1005" s="7"/>
    </row>
    <row r="1006" spans="1:39" ht="23.1" customHeight="1" x14ac:dyDescent="0.25">
      <c r="A1006" s="1">
        <f t="shared" si="83"/>
        <v>0</v>
      </c>
      <c r="B1006" s="45"/>
      <c r="C1006" s="45"/>
      <c r="D1006" s="53" t="s">
        <v>69</v>
      </c>
      <c r="E1006" s="54">
        <f>SUM(E1002:E1005)-IF(VALUE(COUNTIF(E1002:E1005,"&gt;0"))=4,3,0)-IF(VALUE(COUNTIF(E1002:E1005,"&gt;0"))=3,2,0)-IF(VALUE(COUNTIF(E1002:E1005,"&gt;0"))=2,1,0)</f>
        <v>19.28</v>
      </c>
      <c r="F1006" s="55"/>
      <c r="G1006" s="48"/>
      <c r="H1006" s="7"/>
    </row>
    <row r="1007" spans="1:39" ht="23.1" customHeight="1" x14ac:dyDescent="0.25">
      <c r="A1007" s="1">
        <f t="shared" si="83"/>
        <v>0</v>
      </c>
      <c r="B1007" s="45"/>
      <c r="C1007" s="45"/>
      <c r="D1007" s="45"/>
      <c r="E1007" s="56"/>
      <c r="F1007" s="45"/>
      <c r="G1007" s="48"/>
      <c r="H1007" s="7"/>
    </row>
    <row r="1008" spans="1:39" ht="23.1" customHeight="1" x14ac:dyDescent="0.35">
      <c r="A1008" s="1">
        <f t="shared" si="83"/>
        <v>0</v>
      </c>
      <c r="B1008" s="57"/>
      <c r="C1008" s="58" t="s">
        <v>70</v>
      </c>
      <c r="D1008" s="63">
        <f>E1006*D982</f>
        <v>158096</v>
      </c>
      <c r="E1008" s="63"/>
      <c r="F1008" s="45"/>
      <c r="G1008" s="48"/>
      <c r="H1008" s="7"/>
    </row>
    <row r="1009" spans="1:40" ht="23.1" customHeight="1" x14ac:dyDescent="0.3">
      <c r="A1009" s="1">
        <f t="shared" si="83"/>
        <v>0</v>
      </c>
      <c r="B1009" s="45"/>
      <c r="C1009" s="59" t="s">
        <v>71</v>
      </c>
      <c r="D1009" s="64">
        <f>D1008/D981</f>
        <v>731.92592592592598</v>
      </c>
      <c r="E1009" s="64"/>
      <c r="F1009" s="45"/>
      <c r="G1009" s="45"/>
      <c r="H1009" s="60"/>
    </row>
    <row r="1010" spans="1:40" ht="54.95" customHeight="1" x14ac:dyDescent="0.8">
      <c r="A1010" s="1">
        <f t="shared" si="83"/>
        <v>0</v>
      </c>
      <c r="B1010" s="71" t="s">
        <v>173</v>
      </c>
      <c r="C1010" s="71"/>
      <c r="D1010" s="71"/>
      <c r="E1010" s="71"/>
      <c r="F1010" s="71"/>
      <c r="G1010" s="71"/>
      <c r="H1010" s="5"/>
      <c r="AB1010" s="6"/>
      <c r="AC1010" s="6"/>
      <c r="AD1010" s="6"/>
      <c r="AE1010" s="6"/>
      <c r="AF1010" s="6"/>
      <c r="AG1010" s="6"/>
      <c r="AH1010" s="6"/>
    </row>
    <row r="1011" spans="1:40" ht="45.95" customHeight="1" x14ac:dyDescent="0.45">
      <c r="A1011" s="1">
        <f t="shared" si="83"/>
        <v>0</v>
      </c>
      <c r="B1011" s="72" t="s">
        <v>0</v>
      </c>
      <c r="C1011" s="72"/>
      <c r="D1011" s="72"/>
      <c r="E1011" s="72"/>
      <c r="F1011" s="72"/>
      <c r="G1011" s="72"/>
      <c r="H1011" s="7"/>
      <c r="AB1011" s="6"/>
      <c r="AC1011" s="6"/>
      <c r="AD1011" s="6"/>
      <c r="AE1011" s="6"/>
      <c r="AF1011" s="6"/>
      <c r="AG1011" s="6"/>
      <c r="AH1011" s="6"/>
      <c r="AJ1011" s="4">
        <v>22</v>
      </c>
      <c r="AK1011" s="4">
        <v>23</v>
      </c>
      <c r="AL1011" s="4">
        <v>24</v>
      </c>
      <c r="AM1011" s="4">
        <v>25</v>
      </c>
    </row>
    <row r="1012" spans="1:40" ht="30" customHeight="1" x14ac:dyDescent="0.25">
      <c r="A1012" s="1">
        <f t="shared" si="83"/>
        <v>0</v>
      </c>
      <c r="B1012" s="8"/>
      <c r="C1012" s="9" t="s">
        <v>1</v>
      </c>
      <c r="D1012" s="10"/>
      <c r="E1012" s="8"/>
      <c r="F1012" s="8"/>
      <c r="G1012" s="11"/>
      <c r="H1012" s="7"/>
      <c r="I1012" s="12"/>
      <c r="J1012" s="12"/>
      <c r="K1012" s="12"/>
      <c r="L1012" s="12" t="s">
        <v>2</v>
      </c>
      <c r="M1012" s="12" t="s">
        <v>3</v>
      </c>
      <c r="N1012" s="12" t="s">
        <v>4</v>
      </c>
      <c r="O1012" s="12" t="s">
        <v>5</v>
      </c>
      <c r="P1012" s="13" t="s">
        <v>6</v>
      </c>
      <c r="Q1012" s="12" t="s">
        <v>7</v>
      </c>
      <c r="R1012" s="14" t="s">
        <v>8</v>
      </c>
      <c r="S1012" s="14" t="s">
        <v>9</v>
      </c>
      <c r="T1012" s="12" t="s">
        <v>10</v>
      </c>
      <c r="U1012" s="12" t="s">
        <v>11</v>
      </c>
      <c r="V1012" s="12" t="s">
        <v>12</v>
      </c>
      <c r="W1012" s="14" t="s">
        <v>13</v>
      </c>
      <c r="X1012" s="14" t="s">
        <v>14</v>
      </c>
      <c r="Y1012" s="12" t="s">
        <v>15</v>
      </c>
      <c r="Z1012" s="12"/>
      <c r="AD1012" s="3" t="s">
        <v>16</v>
      </c>
      <c r="AE1012" s="3" t="s">
        <v>17</v>
      </c>
      <c r="AF1012" s="3" t="s">
        <v>18</v>
      </c>
      <c r="AG1012" s="3" t="s">
        <v>19</v>
      </c>
      <c r="AI1012" s="4">
        <v>1</v>
      </c>
      <c r="AJ1012" s="15">
        <v>1.02</v>
      </c>
      <c r="AK1012" s="15">
        <v>1.06</v>
      </c>
      <c r="AL1012" s="15">
        <v>0</v>
      </c>
      <c r="AM1012" s="15">
        <v>3.97</v>
      </c>
      <c r="AN1012" s="15">
        <v>6.0500000000000007</v>
      </c>
    </row>
    <row r="1013" spans="1:40" ht="23.1" customHeight="1" x14ac:dyDescent="0.25">
      <c r="A1013" s="1">
        <f t="shared" si="83"/>
        <v>0</v>
      </c>
      <c r="B1013" s="8"/>
      <c r="C1013" s="73" t="s">
        <v>20</v>
      </c>
      <c r="D1013" s="74" t="s">
        <v>21</v>
      </c>
      <c r="E1013" s="74"/>
      <c r="F1013" s="74"/>
      <c r="G1013" s="74"/>
      <c r="H1013" s="16"/>
      <c r="I1013" s="12" t="s">
        <v>22</v>
      </c>
      <c r="J1013" s="12"/>
      <c r="K1013" s="17">
        <v>29</v>
      </c>
      <c r="L1013" s="17" t="s">
        <v>132</v>
      </c>
      <c r="M1013" s="17">
        <v>12</v>
      </c>
      <c r="N1013" s="17">
        <v>19</v>
      </c>
      <c r="O1013" s="17">
        <v>1</v>
      </c>
      <c r="P1013" s="17">
        <v>1.8</v>
      </c>
      <c r="Q1013" s="14">
        <v>258</v>
      </c>
      <c r="R1013" s="14">
        <v>12203</v>
      </c>
      <c r="S1013" s="17" t="s">
        <v>133</v>
      </c>
      <c r="T1013" s="17" t="s">
        <v>25</v>
      </c>
      <c r="U1013" s="17">
        <v>45</v>
      </c>
      <c r="V1013" s="18">
        <v>0.8</v>
      </c>
      <c r="W1013" s="14">
        <v>3.09</v>
      </c>
      <c r="X1013" s="14">
        <v>37707.269999999997</v>
      </c>
      <c r="Y1013" s="19">
        <v>146.15220930232556</v>
      </c>
      <c r="Z1013" s="12"/>
      <c r="AA1013" s="4">
        <v>1</v>
      </c>
      <c r="AB1013" s="4">
        <f>IF(N1013="выд",1,0)</f>
        <v>0</v>
      </c>
      <c r="AD1013" s="15">
        <f>E1038</f>
        <v>1.01</v>
      </c>
      <c r="AE1013" s="15">
        <f>E1039</f>
        <v>1.07</v>
      </c>
      <c r="AF1013" s="15">
        <f>E1040</f>
        <v>0</v>
      </c>
      <c r="AG1013" s="15">
        <f>E1041</f>
        <v>3.01</v>
      </c>
      <c r="AI1013" s="4">
        <v>2</v>
      </c>
      <c r="AJ1013" s="15" t="s">
        <v>26</v>
      </c>
      <c r="AK1013" s="15" t="s">
        <v>26</v>
      </c>
      <c r="AL1013" s="15" t="s">
        <v>26</v>
      </c>
      <c r="AM1013" s="15" t="s">
        <v>26</v>
      </c>
    </row>
    <row r="1014" spans="1:40" ht="23.1" customHeight="1" x14ac:dyDescent="0.25">
      <c r="A1014" s="1">
        <f t="shared" si="83"/>
        <v>0</v>
      </c>
      <c r="B1014" s="8"/>
      <c r="C1014" s="73"/>
      <c r="D1014" s="74" t="s">
        <v>134</v>
      </c>
      <c r="E1014" s="74"/>
      <c r="F1014" s="74"/>
      <c r="G1014" s="74"/>
      <c r="H1014" s="16"/>
      <c r="I1014" s="12"/>
      <c r="J1014" s="12">
        <v>29</v>
      </c>
      <c r="K1014" s="12"/>
      <c r="L1014" s="12">
        <v>1</v>
      </c>
      <c r="M1014" s="12"/>
      <c r="N1014" s="12"/>
      <c r="O1014" s="12"/>
      <c r="P1014" s="12"/>
      <c r="Q1014" s="12"/>
      <c r="R1014" s="12"/>
      <c r="S1014" s="12"/>
      <c r="T1014" s="12"/>
      <c r="U1014" s="12"/>
      <c r="V1014" s="12"/>
      <c r="W1014" s="12"/>
      <c r="X1014" s="12"/>
      <c r="Y1014" s="12"/>
      <c r="Z1014" s="12"/>
      <c r="AI1014" s="4">
        <v>3</v>
      </c>
      <c r="AJ1014" s="15" t="s">
        <v>26</v>
      </c>
      <c r="AK1014" s="15" t="s">
        <v>26</v>
      </c>
      <c r="AL1014" s="15" t="s">
        <v>26</v>
      </c>
      <c r="AM1014" s="15" t="s">
        <v>26</v>
      </c>
    </row>
    <row r="1015" spans="1:40" ht="23.1" customHeight="1" x14ac:dyDescent="0.25">
      <c r="A1015" s="1">
        <f t="shared" si="83"/>
        <v>0</v>
      </c>
      <c r="B1015" s="8"/>
      <c r="C1015" s="73"/>
      <c r="D1015" s="74" t="s">
        <v>135</v>
      </c>
      <c r="E1015" s="74"/>
      <c r="F1015" s="74"/>
      <c r="G1015" s="74"/>
      <c r="H1015" s="16"/>
      <c r="I1015" s="12"/>
      <c r="J1015" s="12"/>
      <c r="K1015" s="12"/>
      <c r="L1015" s="12" t="s">
        <v>29</v>
      </c>
      <c r="M1015" s="12"/>
      <c r="N1015" s="12"/>
      <c r="O1015" s="12"/>
      <c r="P1015" s="12"/>
      <c r="Q1015" s="12"/>
      <c r="R1015" s="12"/>
      <c r="S1015" s="12"/>
      <c r="T1015" s="12"/>
      <c r="U1015" s="12"/>
      <c r="V1015" s="12"/>
      <c r="W1015" s="12"/>
      <c r="X1015" s="12"/>
      <c r="Y1015" s="12"/>
      <c r="Z1015" s="12"/>
      <c r="AI1015" s="4">
        <v>4</v>
      </c>
      <c r="AJ1015" s="15" t="s">
        <v>26</v>
      </c>
      <c r="AK1015" s="15" t="s">
        <v>26</v>
      </c>
      <c r="AL1015" s="15" t="s">
        <v>26</v>
      </c>
      <c r="AM1015" s="15" t="s">
        <v>26</v>
      </c>
    </row>
    <row r="1016" spans="1:40" ht="23.1" customHeight="1" x14ac:dyDescent="0.25">
      <c r="A1016" s="1">
        <f t="shared" si="83"/>
        <v>0</v>
      </c>
      <c r="B1016" s="8"/>
      <c r="C1016" s="20" t="s">
        <v>30</v>
      </c>
      <c r="D1016" s="21">
        <v>1.8</v>
      </c>
      <c r="E1016" s="22"/>
      <c r="F1016" s="8"/>
      <c r="G1016" s="11"/>
      <c r="H1016" s="7"/>
      <c r="AI1016" s="4">
        <v>5</v>
      </c>
      <c r="AJ1016" s="15" t="s">
        <v>26</v>
      </c>
      <c r="AK1016" s="15" t="s">
        <v>26</v>
      </c>
      <c r="AL1016" s="15" t="s">
        <v>26</v>
      </c>
      <c r="AM1016" s="15" t="s">
        <v>26</v>
      </c>
    </row>
    <row r="1017" spans="1:40" ht="23.1" customHeight="1" x14ac:dyDescent="0.25">
      <c r="A1017" s="1">
        <f t="shared" si="83"/>
        <v>0</v>
      </c>
      <c r="B1017" s="8"/>
      <c r="C1017" s="20" t="s">
        <v>31</v>
      </c>
      <c r="D1017" s="23">
        <v>258</v>
      </c>
      <c r="E1017" s="66" t="s">
        <v>32</v>
      </c>
      <c r="F1017" s="66"/>
      <c r="G1017" s="67">
        <f>D1018/D1017</f>
        <v>47.298449612403104</v>
      </c>
      <c r="H1017" s="7"/>
      <c r="AI1017" s="4">
        <v>6</v>
      </c>
      <c r="AJ1017" s="15" t="s">
        <v>26</v>
      </c>
      <c r="AK1017" s="15" t="s">
        <v>26</v>
      </c>
      <c r="AL1017" s="15" t="s">
        <v>26</v>
      </c>
      <c r="AM1017" s="15" t="s">
        <v>26</v>
      </c>
    </row>
    <row r="1018" spans="1:40" ht="23.1" customHeight="1" x14ac:dyDescent="0.25">
      <c r="A1018" s="1">
        <f t="shared" si="83"/>
        <v>0</v>
      </c>
      <c r="B1018" s="8"/>
      <c r="C1018" s="20" t="s">
        <v>33</v>
      </c>
      <c r="D1018" s="21">
        <v>12203</v>
      </c>
      <c r="E1018" s="66"/>
      <c r="F1018" s="66"/>
      <c r="G1018" s="67"/>
      <c r="H1018" s="7"/>
      <c r="AI1018" s="4">
        <v>7</v>
      </c>
      <c r="AJ1018" s="15" t="s">
        <v>26</v>
      </c>
      <c r="AK1018" s="15" t="s">
        <v>26</v>
      </c>
      <c r="AL1018" s="15" t="s">
        <v>26</v>
      </c>
      <c r="AM1018" s="15" t="s">
        <v>26</v>
      </c>
    </row>
    <row r="1019" spans="1:40" ht="23.1" customHeight="1" x14ac:dyDescent="0.25">
      <c r="A1019" s="1">
        <f t="shared" si="83"/>
        <v>0</v>
      </c>
      <c r="B1019" s="8"/>
      <c r="C1019" s="24"/>
      <c r="D1019" s="25"/>
      <c r="E1019" s="22"/>
      <c r="F1019" s="8"/>
      <c r="G1019" s="11"/>
      <c r="H1019" s="7"/>
      <c r="AI1019" s="4">
        <v>8</v>
      </c>
      <c r="AJ1019" s="15" t="s">
        <v>26</v>
      </c>
      <c r="AK1019" s="15" t="s">
        <v>26</v>
      </c>
      <c r="AL1019" s="15" t="s">
        <v>26</v>
      </c>
      <c r="AM1019" s="15" t="s">
        <v>26</v>
      </c>
    </row>
    <row r="1020" spans="1:40" ht="23.1" customHeight="1" x14ac:dyDescent="0.25">
      <c r="A1020" s="1">
        <f t="shared" si="83"/>
        <v>0</v>
      </c>
      <c r="B1020" s="8"/>
      <c r="C1020" s="26" t="s">
        <v>34</v>
      </c>
      <c r="D1020" s="27" t="s">
        <v>133</v>
      </c>
      <c r="E1020" s="8"/>
      <c r="F1020" s="8"/>
      <c r="G1020" s="11"/>
      <c r="H1020" s="7"/>
      <c r="AI1020" s="4">
        <v>9</v>
      </c>
      <c r="AJ1020" s="15" t="s">
        <v>26</v>
      </c>
      <c r="AK1020" s="15" t="s">
        <v>26</v>
      </c>
      <c r="AL1020" s="15" t="s">
        <v>26</v>
      </c>
      <c r="AM1020" s="15" t="s">
        <v>26</v>
      </c>
    </row>
    <row r="1021" spans="1:40" ht="23.1" customHeight="1" x14ac:dyDescent="0.25">
      <c r="A1021" s="1">
        <f t="shared" si="83"/>
        <v>0</v>
      </c>
      <c r="B1021" s="8"/>
      <c r="C1021" s="26" t="s">
        <v>11</v>
      </c>
      <c r="D1021" s="27">
        <v>45</v>
      </c>
      <c r="E1021" s="8"/>
      <c r="F1021" s="8"/>
      <c r="G1021" s="11"/>
      <c r="H1021" s="7"/>
      <c r="AI1021" s="4">
        <v>10</v>
      </c>
      <c r="AJ1021" s="15" t="s">
        <v>26</v>
      </c>
      <c r="AK1021" s="15" t="s">
        <v>26</v>
      </c>
      <c r="AL1021" s="15" t="s">
        <v>26</v>
      </c>
      <c r="AM1021" s="15" t="s">
        <v>26</v>
      </c>
    </row>
    <row r="1022" spans="1:40" ht="23.1" customHeight="1" x14ac:dyDescent="0.25">
      <c r="A1022" s="1">
        <f t="shared" si="83"/>
        <v>0</v>
      </c>
      <c r="B1022" s="8"/>
      <c r="C1022" s="26" t="s">
        <v>35</v>
      </c>
      <c r="D1022" s="28" t="s">
        <v>36</v>
      </c>
      <c r="E1022" s="8"/>
      <c r="F1022" s="8"/>
      <c r="G1022" s="11"/>
      <c r="H1022" s="7"/>
      <c r="AI1022" s="4">
        <v>11</v>
      </c>
      <c r="AJ1022" s="15" t="s">
        <v>26</v>
      </c>
      <c r="AK1022" s="15" t="s">
        <v>26</v>
      </c>
      <c r="AL1022" s="15" t="s">
        <v>26</v>
      </c>
      <c r="AM1022" s="15" t="s">
        <v>26</v>
      </c>
    </row>
    <row r="1023" spans="1:40" ht="23.1" customHeight="1" x14ac:dyDescent="0.25">
      <c r="A1023" s="1">
        <f t="shared" si="83"/>
        <v>0</v>
      </c>
      <c r="B1023" s="8"/>
      <c r="C1023" s="8"/>
      <c r="D1023" s="8"/>
      <c r="E1023" s="8"/>
      <c r="F1023" s="8"/>
      <c r="G1023" s="11"/>
      <c r="H1023" s="7"/>
      <c r="AI1023" s="4">
        <v>12</v>
      </c>
      <c r="AJ1023" s="15" t="s">
        <v>26</v>
      </c>
      <c r="AK1023" s="15" t="s">
        <v>26</v>
      </c>
      <c r="AL1023" s="15" t="s">
        <v>26</v>
      </c>
      <c r="AM1023" s="15" t="s">
        <v>26</v>
      </c>
    </row>
    <row r="1024" spans="1:40" ht="50.1" customHeight="1" x14ac:dyDescent="0.25">
      <c r="A1024" s="1">
        <f t="shared" si="83"/>
        <v>0</v>
      </c>
      <c r="B1024" s="68" t="s">
        <v>37</v>
      </c>
      <c r="C1024" s="68"/>
      <c r="D1024" s="29" t="s">
        <v>38</v>
      </c>
      <c r="E1024" s="69" t="s">
        <v>39</v>
      </c>
      <c r="F1024" s="69"/>
      <c r="G1024" s="29" t="s">
        <v>40</v>
      </c>
      <c r="H1024" s="7"/>
      <c r="L1024" s="30" t="s">
        <v>41</v>
      </c>
      <c r="N1024" s="3" t="s">
        <v>42</v>
      </c>
      <c r="O1024" s="3" t="s">
        <v>43</v>
      </c>
      <c r="P1024" s="3" t="s">
        <v>44</v>
      </c>
      <c r="Q1024" s="3" t="s">
        <v>45</v>
      </c>
      <c r="R1024" s="3" t="s">
        <v>46</v>
      </c>
      <c r="S1024" s="3" t="s">
        <v>47</v>
      </c>
      <c r="AI1024" s="4">
        <v>13</v>
      </c>
      <c r="AJ1024" s="15" t="s">
        <v>26</v>
      </c>
      <c r="AK1024" s="15" t="s">
        <v>26</v>
      </c>
      <c r="AL1024" s="15" t="s">
        <v>26</v>
      </c>
      <c r="AM1024" s="15" t="s">
        <v>26</v>
      </c>
    </row>
    <row r="1025" spans="1:39" ht="50.1" customHeight="1" x14ac:dyDescent="0.25">
      <c r="A1025" s="1">
        <f t="shared" si="83"/>
        <v>0</v>
      </c>
      <c r="B1025" s="65" t="s">
        <v>48</v>
      </c>
      <c r="C1025" s="65"/>
      <c r="D1025" s="31">
        <v>85.76</v>
      </c>
      <c r="E1025" s="32">
        <v>1.8</v>
      </c>
      <c r="F1025" s="33" t="s">
        <v>49</v>
      </c>
      <c r="G1025" s="34">
        <f t="shared" ref="G1025:G1032" si="84">D1025*E1025</f>
        <v>154.36800000000002</v>
      </c>
      <c r="H1025" s="70"/>
      <c r="L1025" s="35">
        <v>85.76</v>
      </c>
      <c r="N1025" s="3">
        <v>65.87</v>
      </c>
      <c r="O1025" s="3">
        <v>30.2</v>
      </c>
      <c r="P1025" s="3">
        <v>340</v>
      </c>
      <c r="Q1025" s="3">
        <v>22395.800000000003</v>
      </c>
      <c r="R1025" s="3">
        <v>6763.53</v>
      </c>
      <c r="S1025" s="3">
        <v>29159.33</v>
      </c>
      <c r="AI1025" s="4">
        <v>14</v>
      </c>
      <c r="AJ1025" s="15" t="s">
        <v>26</v>
      </c>
      <c r="AK1025" s="15" t="s">
        <v>26</v>
      </c>
      <c r="AL1025" s="15" t="s">
        <v>26</v>
      </c>
      <c r="AM1025" s="15" t="s">
        <v>26</v>
      </c>
    </row>
    <row r="1026" spans="1:39" ht="50.1" customHeight="1" x14ac:dyDescent="0.25">
      <c r="A1026" s="1">
        <f t="shared" si="83"/>
        <v>0</v>
      </c>
      <c r="B1026" s="65" t="s">
        <v>50</v>
      </c>
      <c r="C1026" s="65"/>
      <c r="D1026" s="31">
        <v>210</v>
      </c>
      <c r="E1026" s="32">
        <v>0.8</v>
      </c>
      <c r="F1026" s="33" t="s">
        <v>51</v>
      </c>
      <c r="G1026" s="34">
        <f t="shared" si="84"/>
        <v>168</v>
      </c>
      <c r="H1026" s="70"/>
      <c r="L1026" s="36"/>
      <c r="AI1026" s="4">
        <v>15</v>
      </c>
      <c r="AJ1026" s="15" t="s">
        <v>26</v>
      </c>
      <c r="AK1026" s="15" t="s">
        <v>26</v>
      </c>
      <c r="AL1026" s="15" t="s">
        <v>26</v>
      </c>
      <c r="AM1026" s="15" t="s">
        <v>26</v>
      </c>
    </row>
    <row r="1027" spans="1:39" ht="50.1" customHeight="1" x14ac:dyDescent="0.25">
      <c r="A1027" s="1">
        <f t="shared" si="83"/>
        <v>0</v>
      </c>
      <c r="B1027" s="65" t="s">
        <v>52</v>
      </c>
      <c r="C1027" s="65"/>
      <c r="D1027" s="31">
        <v>880</v>
      </c>
      <c r="E1027" s="32">
        <v>0.8</v>
      </c>
      <c r="F1027" s="33" t="s">
        <v>51</v>
      </c>
      <c r="G1027" s="34">
        <f t="shared" si="84"/>
        <v>704</v>
      </c>
      <c r="H1027" s="70"/>
      <c r="L1027" s="36"/>
      <c r="AI1027" s="4">
        <v>16</v>
      </c>
      <c r="AJ1027" s="15" t="s">
        <v>26</v>
      </c>
      <c r="AK1027" s="15" t="s">
        <v>26</v>
      </c>
      <c r="AL1027" s="15" t="s">
        <v>26</v>
      </c>
      <c r="AM1027" s="15" t="s">
        <v>26</v>
      </c>
    </row>
    <row r="1028" spans="1:39" ht="50.1" customHeight="1" x14ac:dyDescent="0.25">
      <c r="A1028" s="1">
        <f t="shared" si="83"/>
        <v>0</v>
      </c>
      <c r="B1028" s="65" t="s">
        <v>53</v>
      </c>
      <c r="C1028" s="65"/>
      <c r="D1028" s="31">
        <v>1620</v>
      </c>
      <c r="E1028" s="32"/>
      <c r="F1028" s="33" t="s">
        <v>49</v>
      </c>
      <c r="G1028" s="34">
        <f t="shared" si="84"/>
        <v>0</v>
      </c>
      <c r="H1028" s="70"/>
      <c r="J1028" s="3" t="s">
        <v>54</v>
      </c>
      <c r="K1028" s="3" t="s">
        <v>55</v>
      </c>
      <c r="L1028" s="3" t="s">
        <v>56</v>
      </c>
      <c r="AI1028" s="4">
        <v>17</v>
      </c>
      <c r="AJ1028" s="15" t="s">
        <v>26</v>
      </c>
      <c r="AK1028" s="15" t="s">
        <v>26</v>
      </c>
      <c r="AL1028" s="15" t="s">
        <v>26</v>
      </c>
      <c r="AM1028" s="15" t="s">
        <v>26</v>
      </c>
    </row>
    <row r="1029" spans="1:39" ht="50.1" customHeight="1" x14ac:dyDescent="0.25">
      <c r="A1029" s="1">
        <f>IF((LEFT(B1029,10)="Проведение"),1,0)</f>
        <v>0</v>
      </c>
      <c r="B1029" s="65" t="str">
        <f>IF(L1015="естественное","Рубки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1029" s="65"/>
      <c r="D1029" s="37">
        <v>12600</v>
      </c>
      <c r="E1029" s="32">
        <v>1.8</v>
      </c>
      <c r="F1029" s="33" t="s">
        <v>49</v>
      </c>
      <c r="G1029" s="34">
        <f t="shared" si="84"/>
        <v>22680</v>
      </c>
      <c r="H1029" s="70"/>
      <c r="J1029" s="3">
        <v>10500</v>
      </c>
      <c r="K1029" s="3">
        <v>12600</v>
      </c>
      <c r="L1029" s="3">
        <v>23100</v>
      </c>
      <c r="AI1029" s="4">
        <v>18</v>
      </c>
      <c r="AJ1029" s="15" t="s">
        <v>26</v>
      </c>
      <c r="AK1029" s="15" t="s">
        <v>26</v>
      </c>
      <c r="AL1029" s="15" t="s">
        <v>26</v>
      </c>
      <c r="AM1029" s="15" t="s">
        <v>26</v>
      </c>
    </row>
    <row r="1030" spans="1:39" ht="99.95" customHeight="1" x14ac:dyDescent="0.25">
      <c r="A1030" s="1">
        <f t="shared" ref="A1030:A1035" si="85">IF((LEFT(B1030,10)="Проведение"),1,0)</f>
        <v>0</v>
      </c>
      <c r="B1030" s="65" t="s">
        <v>57</v>
      </c>
      <c r="C1030" s="65"/>
      <c r="D1030" s="31">
        <v>1000</v>
      </c>
      <c r="E1030" s="32">
        <v>1.8</v>
      </c>
      <c r="F1030" s="33" t="s">
        <v>49</v>
      </c>
      <c r="G1030" s="34">
        <f t="shared" si="84"/>
        <v>1800</v>
      </c>
      <c r="H1030" s="70"/>
      <c r="L1030" s="36"/>
    </row>
    <row r="1031" spans="1:39" ht="99.95" customHeight="1" x14ac:dyDescent="0.25">
      <c r="A1031" s="1">
        <f t="shared" si="85"/>
        <v>0</v>
      </c>
      <c r="B1031" s="65" t="s">
        <v>58</v>
      </c>
      <c r="C1031" s="65"/>
      <c r="D1031" s="31">
        <v>18872</v>
      </c>
      <c r="E1031" s="32">
        <v>0</v>
      </c>
      <c r="F1031" s="33" t="s">
        <v>49</v>
      </c>
      <c r="G1031" s="34">
        <f t="shared" si="84"/>
        <v>0</v>
      </c>
      <c r="H1031" s="70"/>
      <c r="L1031" s="38"/>
    </row>
    <row r="1032" spans="1:39" ht="99.95" customHeight="1" x14ac:dyDescent="0.25">
      <c r="A1032" s="1">
        <f t="shared" si="85"/>
        <v>0</v>
      </c>
      <c r="B1032" s="65" t="s">
        <v>59</v>
      </c>
      <c r="C1032" s="65"/>
      <c r="D1032" s="31">
        <v>4600</v>
      </c>
      <c r="E1032" s="32">
        <v>0</v>
      </c>
      <c r="F1032" s="33" t="s">
        <v>49</v>
      </c>
      <c r="G1032" s="34">
        <f t="shared" si="84"/>
        <v>0</v>
      </c>
      <c r="H1032" s="70"/>
      <c r="L1032" s="38"/>
    </row>
    <row r="1033" spans="1:39" ht="99.95" customHeight="1" x14ac:dyDescent="0.25">
      <c r="A1033" s="1">
        <f t="shared" si="85"/>
        <v>0</v>
      </c>
      <c r="B1033" s="65" t="s">
        <v>60</v>
      </c>
      <c r="C1033" s="65"/>
      <c r="D1033" s="31">
        <v>944</v>
      </c>
      <c r="E1033" s="32">
        <v>0</v>
      </c>
      <c r="F1033" s="33" t="s">
        <v>49</v>
      </c>
      <c r="G1033" s="34">
        <f>D1033*E1033</f>
        <v>0</v>
      </c>
      <c r="H1033" s="70"/>
      <c r="L1033" s="38"/>
    </row>
    <row r="1034" spans="1:39" ht="99.95" customHeight="1" x14ac:dyDescent="0.25">
      <c r="A1034" s="1">
        <f t="shared" si="85"/>
        <v>0</v>
      </c>
      <c r="B1034" s="65" t="s">
        <v>61</v>
      </c>
      <c r="C1034" s="65"/>
      <c r="D1034" s="31">
        <v>4300</v>
      </c>
      <c r="E1034" s="32">
        <v>0</v>
      </c>
      <c r="F1034" s="33" t="s">
        <v>49</v>
      </c>
      <c r="G1034" s="34">
        <f>D1034*E1034</f>
        <v>0</v>
      </c>
      <c r="H1034" s="70"/>
      <c r="L1034" s="36"/>
    </row>
    <row r="1035" spans="1:39" ht="99.95" customHeight="1" x14ac:dyDescent="0.25">
      <c r="A1035" s="1">
        <f t="shared" si="85"/>
        <v>0</v>
      </c>
      <c r="B1035" s="65" t="s">
        <v>62</v>
      </c>
      <c r="C1035" s="65"/>
      <c r="D1035" s="31">
        <v>3100</v>
      </c>
      <c r="E1035" s="32">
        <v>0</v>
      </c>
      <c r="F1035" s="33" t="s">
        <v>49</v>
      </c>
      <c r="G1035" s="34">
        <f>D1035*E1035</f>
        <v>0</v>
      </c>
      <c r="H1035" s="39"/>
      <c r="L1035" s="36"/>
    </row>
    <row r="1036" spans="1:39" ht="23.1" customHeight="1" x14ac:dyDescent="0.25">
      <c r="B1036" s="40"/>
      <c r="C1036" s="40"/>
      <c r="D1036" s="41"/>
      <c r="E1036" s="42"/>
      <c r="F1036" s="43"/>
      <c r="G1036" s="44"/>
      <c r="H1036" s="39"/>
    </row>
    <row r="1037" spans="1:39" ht="23.1" customHeight="1" x14ac:dyDescent="0.25">
      <c r="A1037" s="1">
        <f t="shared" ref="A1037:A1064" si="86">IF((LEFT(B1037,10)="Проведение"),1,0)</f>
        <v>0</v>
      </c>
      <c r="B1037" s="45"/>
      <c r="C1037" s="46" t="s">
        <v>63</v>
      </c>
      <c r="D1037" s="47"/>
      <c r="E1037" s="45"/>
      <c r="F1037" s="45"/>
      <c r="G1037" s="48"/>
      <c r="H1037" s="7"/>
    </row>
    <row r="1038" spans="1:39" ht="23.1" customHeight="1" x14ac:dyDescent="0.25">
      <c r="A1038" s="1">
        <f t="shared" si="86"/>
        <v>0</v>
      </c>
      <c r="B1038" s="45"/>
      <c r="C1038" s="62" t="s">
        <v>64</v>
      </c>
      <c r="D1038" s="49" t="s">
        <v>65</v>
      </c>
      <c r="E1038" s="50">
        <f>IF(G1025&gt;0, ROUND((G1025+D1018)/D1018,2), 0)</f>
        <v>1.01</v>
      </c>
      <c r="F1038" s="50"/>
      <c r="G1038" s="45"/>
      <c r="H1038" s="7"/>
    </row>
    <row r="1039" spans="1:39" ht="23.1" customHeight="1" x14ac:dyDescent="0.25">
      <c r="A1039" s="1">
        <f t="shared" si="86"/>
        <v>0</v>
      </c>
      <c r="B1039" s="45"/>
      <c r="C1039" s="62"/>
      <c r="D1039" s="49" t="s">
        <v>66</v>
      </c>
      <c r="E1039" s="50">
        <f>IF(SUM(G1026:G1027)&gt;0,ROUND((G1026+G1027+D1018)/D1018,2),0)</f>
        <v>1.07</v>
      </c>
      <c r="F1039" s="50"/>
      <c r="G1039" s="48"/>
      <c r="H1039" s="51"/>
    </row>
    <row r="1040" spans="1:39" ht="23.1" customHeight="1" x14ac:dyDescent="0.25">
      <c r="A1040" s="1">
        <f t="shared" si="86"/>
        <v>0</v>
      </c>
      <c r="B1040" s="45"/>
      <c r="C1040" s="62"/>
      <c r="D1040" s="49" t="s">
        <v>67</v>
      </c>
      <c r="E1040" s="50">
        <f>IF(G1028&gt;0,ROUND((G1028+D1018)/D1018,2),0)</f>
        <v>0</v>
      </c>
      <c r="F1040" s="52"/>
      <c r="G1040" s="48"/>
      <c r="H1040" s="7"/>
    </row>
    <row r="1041" spans="1:40" ht="23.1" customHeight="1" x14ac:dyDescent="0.25">
      <c r="A1041" s="1">
        <f t="shared" si="86"/>
        <v>0</v>
      </c>
      <c r="B1041" s="45"/>
      <c r="C1041" s="62"/>
      <c r="D1041" s="49" t="s">
        <v>68</v>
      </c>
      <c r="E1041" s="50">
        <f>IF(SUM(G1029:G1035)&gt;0,ROUND((SUM(G1029:G1035)+D1018)/D1018,2),0)</f>
        <v>3.01</v>
      </c>
      <c r="F1041" s="45"/>
      <c r="G1041" s="48"/>
      <c r="H1041" s="7"/>
    </row>
    <row r="1042" spans="1:40" ht="23.1" customHeight="1" x14ac:dyDescent="0.25">
      <c r="A1042" s="1">
        <f t="shared" si="86"/>
        <v>0</v>
      </c>
      <c r="B1042" s="45"/>
      <c r="C1042" s="45"/>
      <c r="D1042" s="53" t="s">
        <v>69</v>
      </c>
      <c r="E1042" s="54">
        <f>SUM(E1038:E1041)-IF(VALUE(COUNTIF(E1038:E1041,"&gt;0"))=4,3,0)-IF(VALUE(COUNTIF(E1038:E1041,"&gt;0"))=3,2,0)-IF(VALUE(COUNTIF(E1038:E1041,"&gt;0"))=2,1,0)</f>
        <v>3.09</v>
      </c>
      <c r="F1042" s="55"/>
      <c r="G1042" s="48"/>
      <c r="H1042" s="7"/>
    </row>
    <row r="1043" spans="1:40" ht="23.1" customHeight="1" x14ac:dyDescent="0.25">
      <c r="A1043" s="1">
        <f t="shared" si="86"/>
        <v>0</v>
      </c>
      <c r="B1043" s="45"/>
      <c r="C1043" s="45"/>
      <c r="D1043" s="45"/>
      <c r="E1043" s="56"/>
      <c r="F1043" s="45"/>
      <c r="G1043" s="48"/>
      <c r="H1043" s="7"/>
    </row>
    <row r="1044" spans="1:40" ht="23.1" customHeight="1" x14ac:dyDescent="0.35">
      <c r="A1044" s="1">
        <f t="shared" si="86"/>
        <v>0</v>
      </c>
      <c r="B1044" s="57"/>
      <c r="C1044" s="58" t="s">
        <v>70</v>
      </c>
      <c r="D1044" s="63">
        <f>E1042*D1018</f>
        <v>37707.269999999997</v>
      </c>
      <c r="E1044" s="63"/>
      <c r="F1044" s="45"/>
      <c r="G1044" s="48"/>
      <c r="H1044" s="7"/>
    </row>
    <row r="1045" spans="1:40" ht="23.1" customHeight="1" x14ac:dyDescent="0.3">
      <c r="A1045" s="1">
        <f t="shared" si="86"/>
        <v>0</v>
      </c>
      <c r="B1045" s="45"/>
      <c r="C1045" s="59" t="s">
        <v>71</v>
      </c>
      <c r="D1045" s="64">
        <f>D1044/D1017</f>
        <v>146.15220930232556</v>
      </c>
      <c r="E1045" s="64"/>
      <c r="F1045" s="45"/>
      <c r="G1045" s="45"/>
      <c r="H1045" s="60"/>
    </row>
    <row r="1046" spans="1:40" ht="54.95" customHeight="1" x14ac:dyDescent="0.8">
      <c r="A1046" s="1">
        <f t="shared" si="86"/>
        <v>0</v>
      </c>
      <c r="B1046" s="71" t="s">
        <v>174</v>
      </c>
      <c r="C1046" s="71"/>
      <c r="D1046" s="71"/>
      <c r="E1046" s="71"/>
      <c r="F1046" s="71"/>
      <c r="G1046" s="71"/>
      <c r="H1046" s="5"/>
      <c r="AB1046" s="6"/>
      <c r="AC1046" s="6"/>
      <c r="AD1046" s="6"/>
      <c r="AE1046" s="6"/>
      <c r="AF1046" s="6"/>
      <c r="AG1046" s="6"/>
      <c r="AH1046" s="6"/>
    </row>
    <row r="1047" spans="1:40" ht="45.95" customHeight="1" x14ac:dyDescent="0.45">
      <c r="A1047" s="1">
        <f t="shared" si="86"/>
        <v>0</v>
      </c>
      <c r="B1047" s="72" t="s">
        <v>0</v>
      </c>
      <c r="C1047" s="72"/>
      <c r="D1047" s="72"/>
      <c r="E1047" s="72"/>
      <c r="F1047" s="72"/>
      <c r="G1047" s="72"/>
      <c r="H1047" s="7"/>
      <c r="AB1047" s="6"/>
      <c r="AC1047" s="6"/>
      <c r="AD1047" s="6"/>
      <c r="AE1047" s="6"/>
      <c r="AF1047" s="6"/>
      <c r="AG1047" s="6"/>
      <c r="AH1047" s="6"/>
      <c r="AJ1047" s="4">
        <v>22</v>
      </c>
      <c r="AK1047" s="4">
        <v>23</v>
      </c>
      <c r="AL1047" s="4">
        <v>24</v>
      </c>
      <c r="AM1047" s="4">
        <v>25</v>
      </c>
    </row>
    <row r="1048" spans="1:40" ht="30" customHeight="1" x14ac:dyDescent="0.25">
      <c r="A1048" s="1">
        <f t="shared" si="86"/>
        <v>0</v>
      </c>
      <c r="B1048" s="8"/>
      <c r="C1048" s="9" t="s">
        <v>1</v>
      </c>
      <c r="D1048" s="10"/>
      <c r="E1048" s="8"/>
      <c r="F1048" s="8"/>
      <c r="G1048" s="11"/>
      <c r="H1048" s="7"/>
      <c r="I1048" s="12"/>
      <c r="J1048" s="12"/>
      <c r="K1048" s="12"/>
      <c r="L1048" s="12" t="s">
        <v>2</v>
      </c>
      <c r="M1048" s="12" t="s">
        <v>3</v>
      </c>
      <c r="N1048" s="12" t="s">
        <v>4</v>
      </c>
      <c r="O1048" s="12" t="s">
        <v>5</v>
      </c>
      <c r="P1048" s="13" t="s">
        <v>6</v>
      </c>
      <c r="Q1048" s="12" t="s">
        <v>7</v>
      </c>
      <c r="R1048" s="14" t="s">
        <v>8</v>
      </c>
      <c r="S1048" s="14" t="s">
        <v>9</v>
      </c>
      <c r="T1048" s="12" t="s">
        <v>10</v>
      </c>
      <c r="U1048" s="12" t="s">
        <v>11</v>
      </c>
      <c r="V1048" s="12" t="s">
        <v>12</v>
      </c>
      <c r="W1048" s="14" t="s">
        <v>13</v>
      </c>
      <c r="X1048" s="14" t="s">
        <v>14</v>
      </c>
      <c r="Y1048" s="12" t="s">
        <v>15</v>
      </c>
      <c r="Z1048" s="12"/>
      <c r="AD1048" s="3" t="s">
        <v>16</v>
      </c>
      <c r="AE1048" s="3" t="s">
        <v>17</v>
      </c>
      <c r="AF1048" s="3" t="s">
        <v>18</v>
      </c>
      <c r="AG1048" s="3" t="s">
        <v>19</v>
      </c>
      <c r="AI1048" s="4">
        <v>1</v>
      </c>
      <c r="AJ1048" s="15">
        <v>1.02</v>
      </c>
      <c r="AK1048" s="15">
        <v>1.06</v>
      </c>
      <c r="AL1048" s="15">
        <v>0</v>
      </c>
      <c r="AM1048" s="15">
        <v>3.97</v>
      </c>
      <c r="AN1048" s="15">
        <v>6.0500000000000007</v>
      </c>
    </row>
    <row r="1049" spans="1:40" ht="23.1" customHeight="1" x14ac:dyDescent="0.25">
      <c r="A1049" s="1">
        <f t="shared" si="86"/>
        <v>0</v>
      </c>
      <c r="B1049" s="8"/>
      <c r="C1049" s="73" t="s">
        <v>20</v>
      </c>
      <c r="D1049" s="74" t="s">
        <v>21</v>
      </c>
      <c r="E1049" s="74"/>
      <c r="F1049" s="74"/>
      <c r="G1049" s="74"/>
      <c r="H1049" s="16"/>
      <c r="I1049" s="12" t="s">
        <v>22</v>
      </c>
      <c r="J1049" s="12"/>
      <c r="K1049" s="17">
        <v>30</v>
      </c>
      <c r="L1049" s="17" t="s">
        <v>132</v>
      </c>
      <c r="M1049" s="17">
        <v>22</v>
      </c>
      <c r="N1049" s="17">
        <v>14</v>
      </c>
      <c r="O1049" s="17">
        <v>1</v>
      </c>
      <c r="P1049" s="17">
        <v>0.9</v>
      </c>
      <c r="Q1049" s="14">
        <v>80</v>
      </c>
      <c r="R1049" s="14">
        <v>9118</v>
      </c>
      <c r="S1049" s="17" t="s">
        <v>136</v>
      </c>
      <c r="T1049" s="17" t="s">
        <v>80</v>
      </c>
      <c r="U1049" s="17">
        <v>80</v>
      </c>
      <c r="V1049" s="18">
        <v>0.4</v>
      </c>
      <c r="W1049" s="14">
        <v>9.23</v>
      </c>
      <c r="X1049" s="14">
        <v>84159.14</v>
      </c>
      <c r="Y1049" s="19">
        <v>1051.9892500000001</v>
      </c>
      <c r="Z1049" s="12"/>
      <c r="AA1049" s="4">
        <v>1</v>
      </c>
      <c r="AB1049" s="4">
        <f>IF(N1049="выд",1,0)</f>
        <v>0</v>
      </c>
      <c r="AD1049" s="15">
        <f>E1074</f>
        <v>1.01</v>
      </c>
      <c r="AE1049" s="15">
        <f>E1075</f>
        <v>1.05</v>
      </c>
      <c r="AF1049" s="15">
        <f>E1076</f>
        <v>0</v>
      </c>
      <c r="AG1049" s="15">
        <f>E1077</f>
        <v>9.17</v>
      </c>
      <c r="AI1049" s="4">
        <v>2</v>
      </c>
      <c r="AJ1049" s="15" t="s">
        <v>26</v>
      </c>
      <c r="AK1049" s="15" t="s">
        <v>26</v>
      </c>
      <c r="AL1049" s="15" t="s">
        <v>26</v>
      </c>
      <c r="AM1049" s="15" t="s">
        <v>26</v>
      </c>
    </row>
    <row r="1050" spans="1:40" ht="23.1" customHeight="1" x14ac:dyDescent="0.25">
      <c r="A1050" s="1">
        <f t="shared" si="86"/>
        <v>0</v>
      </c>
      <c r="B1050" s="8"/>
      <c r="C1050" s="73"/>
      <c r="D1050" s="74" t="s">
        <v>134</v>
      </c>
      <c r="E1050" s="74"/>
      <c r="F1050" s="74"/>
      <c r="G1050" s="74"/>
      <c r="H1050" s="16"/>
      <c r="I1050" s="12"/>
      <c r="J1050" s="12">
        <v>30</v>
      </c>
      <c r="K1050" s="12"/>
      <c r="L1050" s="12">
        <v>2</v>
      </c>
      <c r="M1050" s="12"/>
      <c r="N1050" s="12"/>
      <c r="O1050" s="12"/>
      <c r="P1050" s="12"/>
      <c r="Q1050" s="12"/>
      <c r="R1050" s="12"/>
      <c r="S1050" s="12"/>
      <c r="T1050" s="12"/>
      <c r="U1050" s="12"/>
      <c r="V1050" s="12"/>
      <c r="W1050" s="12"/>
      <c r="X1050" s="12"/>
      <c r="Y1050" s="12"/>
      <c r="Z1050" s="12"/>
      <c r="AI1050" s="4">
        <v>3</v>
      </c>
      <c r="AJ1050" s="15" t="s">
        <v>26</v>
      </c>
      <c r="AK1050" s="15" t="s">
        <v>26</v>
      </c>
      <c r="AL1050" s="15" t="s">
        <v>26</v>
      </c>
      <c r="AM1050" s="15" t="s">
        <v>26</v>
      </c>
    </row>
    <row r="1051" spans="1:40" ht="23.1" customHeight="1" x14ac:dyDescent="0.25">
      <c r="A1051" s="1">
        <f t="shared" si="86"/>
        <v>0</v>
      </c>
      <c r="B1051" s="8"/>
      <c r="C1051" s="73"/>
      <c r="D1051" s="74" t="s">
        <v>137</v>
      </c>
      <c r="E1051" s="74"/>
      <c r="F1051" s="74"/>
      <c r="G1051" s="74"/>
      <c r="H1051" s="16"/>
      <c r="I1051" s="12"/>
      <c r="J1051" s="12"/>
      <c r="K1051" s="12"/>
      <c r="L1051" s="12" t="s">
        <v>115</v>
      </c>
      <c r="M1051" s="12"/>
      <c r="N1051" s="12"/>
      <c r="O1051" s="12"/>
      <c r="P1051" s="12"/>
      <c r="Q1051" s="12"/>
      <c r="R1051" s="12"/>
      <c r="S1051" s="12"/>
      <c r="T1051" s="12"/>
      <c r="U1051" s="12"/>
      <c r="V1051" s="12"/>
      <c r="W1051" s="12"/>
      <c r="X1051" s="12"/>
      <c r="Y1051" s="12"/>
      <c r="Z1051" s="12"/>
      <c r="AI1051" s="4">
        <v>4</v>
      </c>
      <c r="AJ1051" s="15" t="s">
        <v>26</v>
      </c>
      <c r="AK1051" s="15" t="s">
        <v>26</v>
      </c>
      <c r="AL1051" s="15" t="s">
        <v>26</v>
      </c>
      <c r="AM1051" s="15" t="s">
        <v>26</v>
      </c>
    </row>
    <row r="1052" spans="1:40" ht="23.1" customHeight="1" x14ac:dyDescent="0.25">
      <c r="A1052" s="1">
        <f t="shared" si="86"/>
        <v>0</v>
      </c>
      <c r="B1052" s="8"/>
      <c r="C1052" s="20" t="s">
        <v>30</v>
      </c>
      <c r="D1052" s="21">
        <v>0.9</v>
      </c>
      <c r="E1052" s="22"/>
      <c r="F1052" s="8"/>
      <c r="G1052" s="11"/>
      <c r="H1052" s="7"/>
      <c r="AI1052" s="4">
        <v>5</v>
      </c>
      <c r="AJ1052" s="15" t="s">
        <v>26</v>
      </c>
      <c r="AK1052" s="15" t="s">
        <v>26</v>
      </c>
      <c r="AL1052" s="15" t="s">
        <v>26</v>
      </c>
      <c r="AM1052" s="15" t="s">
        <v>26</v>
      </c>
    </row>
    <row r="1053" spans="1:40" ht="23.1" customHeight="1" x14ac:dyDescent="0.25">
      <c r="A1053" s="1">
        <f t="shared" si="86"/>
        <v>0</v>
      </c>
      <c r="B1053" s="8"/>
      <c r="C1053" s="20" t="s">
        <v>31</v>
      </c>
      <c r="D1053" s="23">
        <v>80</v>
      </c>
      <c r="E1053" s="66" t="s">
        <v>32</v>
      </c>
      <c r="F1053" s="66"/>
      <c r="G1053" s="67">
        <f>D1054/D1053</f>
        <v>113.97499999999999</v>
      </c>
      <c r="H1053" s="7"/>
      <c r="AI1053" s="4">
        <v>6</v>
      </c>
      <c r="AJ1053" s="15" t="s">
        <v>26</v>
      </c>
      <c r="AK1053" s="15" t="s">
        <v>26</v>
      </c>
      <c r="AL1053" s="15" t="s">
        <v>26</v>
      </c>
      <c r="AM1053" s="15" t="s">
        <v>26</v>
      </c>
    </row>
    <row r="1054" spans="1:40" ht="23.1" customHeight="1" x14ac:dyDescent="0.25">
      <c r="A1054" s="1">
        <f t="shared" si="86"/>
        <v>0</v>
      </c>
      <c r="B1054" s="8"/>
      <c r="C1054" s="20" t="s">
        <v>33</v>
      </c>
      <c r="D1054" s="21">
        <v>9118</v>
      </c>
      <c r="E1054" s="66"/>
      <c r="F1054" s="66"/>
      <c r="G1054" s="67"/>
      <c r="H1054" s="7"/>
      <c r="AI1054" s="4">
        <v>7</v>
      </c>
      <c r="AJ1054" s="15" t="s">
        <v>26</v>
      </c>
      <c r="AK1054" s="15" t="s">
        <v>26</v>
      </c>
      <c r="AL1054" s="15" t="s">
        <v>26</v>
      </c>
      <c r="AM1054" s="15" t="s">
        <v>26</v>
      </c>
    </row>
    <row r="1055" spans="1:40" ht="23.1" customHeight="1" x14ac:dyDescent="0.25">
      <c r="A1055" s="1">
        <f t="shared" si="86"/>
        <v>0</v>
      </c>
      <c r="B1055" s="8"/>
      <c r="C1055" s="24"/>
      <c r="D1055" s="25"/>
      <c r="E1055" s="22"/>
      <c r="F1055" s="8"/>
      <c r="G1055" s="11"/>
      <c r="H1055" s="7"/>
      <c r="AI1055" s="4">
        <v>8</v>
      </c>
      <c r="AJ1055" s="15" t="s">
        <v>26</v>
      </c>
      <c r="AK1055" s="15" t="s">
        <v>26</v>
      </c>
      <c r="AL1055" s="15" t="s">
        <v>26</v>
      </c>
      <c r="AM1055" s="15" t="s">
        <v>26</v>
      </c>
    </row>
    <row r="1056" spans="1:40" ht="23.1" customHeight="1" x14ac:dyDescent="0.25">
      <c r="A1056" s="1">
        <f t="shared" si="86"/>
        <v>0</v>
      </c>
      <c r="B1056" s="8"/>
      <c r="C1056" s="26" t="s">
        <v>34</v>
      </c>
      <c r="D1056" s="27" t="s">
        <v>136</v>
      </c>
      <c r="E1056" s="8"/>
      <c r="F1056" s="8"/>
      <c r="G1056" s="11"/>
      <c r="H1056" s="7"/>
      <c r="AI1056" s="4">
        <v>9</v>
      </c>
      <c r="AJ1056" s="15" t="s">
        <v>26</v>
      </c>
      <c r="AK1056" s="15" t="s">
        <v>26</v>
      </c>
      <c r="AL1056" s="15" t="s">
        <v>26</v>
      </c>
      <c r="AM1056" s="15" t="s">
        <v>26</v>
      </c>
    </row>
    <row r="1057" spans="1:39" ht="23.1" customHeight="1" x14ac:dyDescent="0.25">
      <c r="A1057" s="1">
        <f t="shared" si="86"/>
        <v>0</v>
      </c>
      <c r="B1057" s="8"/>
      <c r="C1057" s="26" t="s">
        <v>11</v>
      </c>
      <c r="D1057" s="27">
        <v>80</v>
      </c>
      <c r="E1057" s="8"/>
      <c r="F1057" s="8"/>
      <c r="G1057" s="11"/>
      <c r="H1057" s="7"/>
      <c r="AI1057" s="4">
        <v>10</v>
      </c>
      <c r="AJ1057" s="15" t="s">
        <v>26</v>
      </c>
      <c r="AK1057" s="15" t="s">
        <v>26</v>
      </c>
      <c r="AL1057" s="15" t="s">
        <v>26</v>
      </c>
      <c r="AM1057" s="15" t="s">
        <v>26</v>
      </c>
    </row>
    <row r="1058" spans="1:39" ht="23.1" customHeight="1" x14ac:dyDescent="0.25">
      <c r="A1058" s="1">
        <f t="shared" si="86"/>
        <v>0</v>
      </c>
      <c r="B1058" s="8"/>
      <c r="C1058" s="26" t="s">
        <v>35</v>
      </c>
      <c r="D1058" s="28" t="s">
        <v>36</v>
      </c>
      <c r="E1058" s="8"/>
      <c r="F1058" s="8"/>
      <c r="G1058" s="11"/>
      <c r="H1058" s="7"/>
      <c r="AI1058" s="4">
        <v>11</v>
      </c>
      <c r="AJ1058" s="15" t="s">
        <v>26</v>
      </c>
      <c r="AK1058" s="15" t="s">
        <v>26</v>
      </c>
      <c r="AL1058" s="15" t="s">
        <v>26</v>
      </c>
      <c r="AM1058" s="15" t="s">
        <v>26</v>
      </c>
    </row>
    <row r="1059" spans="1:39" ht="23.1" customHeight="1" x14ac:dyDescent="0.25">
      <c r="A1059" s="1">
        <f t="shared" si="86"/>
        <v>0</v>
      </c>
      <c r="B1059" s="8"/>
      <c r="C1059" s="8"/>
      <c r="D1059" s="8"/>
      <c r="E1059" s="8"/>
      <c r="F1059" s="8"/>
      <c r="G1059" s="11"/>
      <c r="H1059" s="7"/>
      <c r="AI1059" s="4">
        <v>12</v>
      </c>
      <c r="AJ1059" s="15" t="s">
        <v>26</v>
      </c>
      <c r="AK1059" s="15" t="s">
        <v>26</v>
      </c>
      <c r="AL1059" s="15" t="s">
        <v>26</v>
      </c>
      <c r="AM1059" s="15" t="s">
        <v>26</v>
      </c>
    </row>
    <row r="1060" spans="1:39" ht="50.1" customHeight="1" x14ac:dyDescent="0.25">
      <c r="A1060" s="1">
        <f t="shared" si="86"/>
        <v>0</v>
      </c>
      <c r="B1060" s="68" t="s">
        <v>37</v>
      </c>
      <c r="C1060" s="68"/>
      <c r="D1060" s="29" t="s">
        <v>38</v>
      </c>
      <c r="E1060" s="69" t="s">
        <v>39</v>
      </c>
      <c r="F1060" s="69"/>
      <c r="G1060" s="29" t="s">
        <v>40</v>
      </c>
      <c r="H1060" s="7"/>
      <c r="L1060" s="30" t="s">
        <v>41</v>
      </c>
      <c r="N1060" s="3" t="s">
        <v>42</v>
      </c>
      <c r="O1060" s="3" t="s">
        <v>43</v>
      </c>
      <c r="P1060" s="3" t="s">
        <v>44</v>
      </c>
      <c r="Q1060" s="3" t="s">
        <v>45</v>
      </c>
      <c r="R1060" s="3" t="s">
        <v>46</v>
      </c>
      <c r="S1060" s="3" t="s">
        <v>47</v>
      </c>
      <c r="AI1060" s="4">
        <v>13</v>
      </c>
      <c r="AJ1060" s="15" t="s">
        <v>26</v>
      </c>
      <c r="AK1060" s="15" t="s">
        <v>26</v>
      </c>
      <c r="AL1060" s="15" t="s">
        <v>26</v>
      </c>
      <c r="AM1060" s="15" t="s">
        <v>26</v>
      </c>
    </row>
    <row r="1061" spans="1:39" ht="50.1" customHeight="1" x14ac:dyDescent="0.25">
      <c r="A1061" s="1">
        <f t="shared" si="86"/>
        <v>0</v>
      </c>
      <c r="B1061" s="65" t="s">
        <v>48</v>
      </c>
      <c r="C1061" s="65"/>
      <c r="D1061" s="31">
        <v>85.76</v>
      </c>
      <c r="E1061" s="32">
        <v>0.9</v>
      </c>
      <c r="F1061" s="33" t="s">
        <v>49</v>
      </c>
      <c r="G1061" s="34">
        <f t="shared" ref="G1061:G1068" si="87">D1061*E1061</f>
        <v>77.184000000000012</v>
      </c>
      <c r="H1061" s="70"/>
      <c r="L1061" s="35">
        <v>85.76</v>
      </c>
      <c r="N1061" s="3">
        <v>65.87</v>
      </c>
      <c r="O1061" s="3">
        <v>30.2</v>
      </c>
      <c r="P1061" s="3">
        <v>340</v>
      </c>
      <c r="Q1061" s="3">
        <v>22395.800000000003</v>
      </c>
      <c r="R1061" s="3">
        <v>6763.53</v>
      </c>
      <c r="S1061" s="3">
        <v>29159.33</v>
      </c>
      <c r="AI1061" s="4">
        <v>14</v>
      </c>
      <c r="AJ1061" s="15" t="s">
        <v>26</v>
      </c>
      <c r="AK1061" s="15" t="s">
        <v>26</v>
      </c>
      <c r="AL1061" s="15" t="s">
        <v>26</v>
      </c>
      <c r="AM1061" s="15" t="s">
        <v>26</v>
      </c>
    </row>
    <row r="1062" spans="1:39" ht="50.1" customHeight="1" x14ac:dyDescent="0.25">
      <c r="A1062" s="1">
        <f t="shared" si="86"/>
        <v>0</v>
      </c>
      <c r="B1062" s="65" t="s">
        <v>50</v>
      </c>
      <c r="C1062" s="65"/>
      <c r="D1062" s="31">
        <v>210</v>
      </c>
      <c r="E1062" s="32">
        <v>0.4</v>
      </c>
      <c r="F1062" s="33" t="s">
        <v>51</v>
      </c>
      <c r="G1062" s="34">
        <f t="shared" si="87"/>
        <v>84</v>
      </c>
      <c r="H1062" s="70"/>
      <c r="L1062" s="36"/>
      <c r="AI1062" s="4">
        <v>15</v>
      </c>
      <c r="AJ1062" s="15" t="s">
        <v>26</v>
      </c>
      <c r="AK1062" s="15" t="s">
        <v>26</v>
      </c>
      <c r="AL1062" s="15" t="s">
        <v>26</v>
      </c>
      <c r="AM1062" s="15" t="s">
        <v>26</v>
      </c>
    </row>
    <row r="1063" spans="1:39" ht="50.1" customHeight="1" x14ac:dyDescent="0.25">
      <c r="A1063" s="1">
        <f t="shared" si="86"/>
        <v>0</v>
      </c>
      <c r="B1063" s="65" t="s">
        <v>52</v>
      </c>
      <c r="C1063" s="65"/>
      <c r="D1063" s="31">
        <v>880</v>
      </c>
      <c r="E1063" s="32">
        <v>0.4</v>
      </c>
      <c r="F1063" s="33" t="s">
        <v>51</v>
      </c>
      <c r="G1063" s="34">
        <f t="shared" si="87"/>
        <v>352</v>
      </c>
      <c r="H1063" s="70"/>
      <c r="L1063" s="36"/>
      <c r="AI1063" s="4">
        <v>16</v>
      </c>
      <c r="AJ1063" s="15" t="s">
        <v>26</v>
      </c>
      <c r="AK1063" s="15" t="s">
        <v>26</v>
      </c>
      <c r="AL1063" s="15" t="s">
        <v>26</v>
      </c>
      <c r="AM1063" s="15" t="s">
        <v>26</v>
      </c>
    </row>
    <row r="1064" spans="1:39" ht="50.1" customHeight="1" x14ac:dyDescent="0.25">
      <c r="A1064" s="1">
        <f t="shared" si="86"/>
        <v>0</v>
      </c>
      <c r="B1064" s="65" t="s">
        <v>53</v>
      </c>
      <c r="C1064" s="65"/>
      <c r="D1064" s="31">
        <v>1620</v>
      </c>
      <c r="E1064" s="32"/>
      <c r="F1064" s="33" t="s">
        <v>49</v>
      </c>
      <c r="G1064" s="34">
        <f t="shared" si="87"/>
        <v>0</v>
      </c>
      <c r="H1064" s="70"/>
      <c r="J1064" s="3" t="s">
        <v>54</v>
      </c>
      <c r="K1064" s="3" t="s">
        <v>55</v>
      </c>
      <c r="L1064" s="3" t="s">
        <v>56</v>
      </c>
      <c r="AI1064" s="4">
        <v>17</v>
      </c>
      <c r="AJ1064" s="15" t="s">
        <v>26</v>
      </c>
      <c r="AK1064" s="15" t="s">
        <v>26</v>
      </c>
      <c r="AL1064" s="15" t="s">
        <v>26</v>
      </c>
      <c r="AM1064" s="15" t="s">
        <v>26</v>
      </c>
    </row>
    <row r="1065" spans="1:39" ht="50.1" customHeight="1" x14ac:dyDescent="0.25">
      <c r="A1065" s="1">
        <f>IF((LEFT(B1065,10)="Проведение"),1,0)</f>
        <v>0</v>
      </c>
      <c r="B1065" s="65" t="str">
        <f>IF(L1051="естественное","Рубки прочистки, проводимые в целях ухода за лесами","Рубки осветления, прочистки, проводимые в целях ухода за лесами")</f>
        <v>Рубки осветления, прочистки, проводимые в целях ухода за лесами</v>
      </c>
      <c r="C1065" s="65"/>
      <c r="D1065" s="37">
        <v>23100</v>
      </c>
      <c r="E1065" s="32">
        <v>0.9</v>
      </c>
      <c r="F1065" s="33" t="s">
        <v>49</v>
      </c>
      <c r="G1065" s="34">
        <f t="shared" si="87"/>
        <v>20790</v>
      </c>
      <c r="H1065" s="70"/>
      <c r="J1065" s="3">
        <v>10500</v>
      </c>
      <c r="K1065" s="3">
        <v>12600</v>
      </c>
      <c r="L1065" s="3">
        <v>23100</v>
      </c>
      <c r="AI1065" s="4">
        <v>18</v>
      </c>
      <c r="AJ1065" s="15" t="s">
        <v>26</v>
      </c>
      <c r="AK1065" s="15" t="s">
        <v>26</v>
      </c>
      <c r="AL1065" s="15" t="s">
        <v>26</v>
      </c>
      <c r="AM1065" s="15" t="s">
        <v>26</v>
      </c>
    </row>
    <row r="1066" spans="1:39" ht="99.95" customHeight="1" x14ac:dyDescent="0.25">
      <c r="A1066" s="1">
        <f t="shared" ref="A1066:A1071" si="88">IF((LEFT(B1066,10)="Проведение"),1,0)</f>
        <v>0</v>
      </c>
      <c r="B1066" s="65" t="s">
        <v>57</v>
      </c>
      <c r="C1066" s="65"/>
      <c r="D1066" s="31">
        <v>1000</v>
      </c>
      <c r="E1066" s="32">
        <v>0</v>
      </c>
      <c r="F1066" s="33" t="s">
        <v>49</v>
      </c>
      <c r="G1066" s="34">
        <f t="shared" si="87"/>
        <v>0</v>
      </c>
      <c r="H1066" s="70"/>
      <c r="L1066" s="36"/>
    </row>
    <row r="1067" spans="1:39" ht="99.95" customHeight="1" x14ac:dyDescent="0.25">
      <c r="A1067" s="1">
        <f t="shared" si="88"/>
        <v>0</v>
      </c>
      <c r="B1067" s="65" t="s">
        <v>58</v>
      </c>
      <c r="C1067" s="65"/>
      <c r="D1067" s="31">
        <v>18872</v>
      </c>
      <c r="E1067" s="32">
        <v>0.9</v>
      </c>
      <c r="F1067" s="33" t="s">
        <v>49</v>
      </c>
      <c r="G1067" s="34">
        <f t="shared" si="87"/>
        <v>16984.8</v>
      </c>
      <c r="H1067" s="70"/>
      <c r="L1067" s="38"/>
    </row>
    <row r="1068" spans="1:39" ht="99.95" customHeight="1" x14ac:dyDescent="0.25">
      <c r="A1068" s="1">
        <f t="shared" si="88"/>
        <v>0</v>
      </c>
      <c r="B1068" s="65" t="s">
        <v>59</v>
      </c>
      <c r="C1068" s="65"/>
      <c r="D1068" s="31">
        <v>4600</v>
      </c>
      <c r="E1068" s="32">
        <v>0.9</v>
      </c>
      <c r="F1068" s="33" t="s">
        <v>49</v>
      </c>
      <c r="G1068" s="34">
        <f t="shared" si="87"/>
        <v>4140</v>
      </c>
      <c r="H1068" s="70"/>
      <c r="L1068" s="38"/>
    </row>
    <row r="1069" spans="1:39" ht="99.95" customHeight="1" x14ac:dyDescent="0.25">
      <c r="A1069" s="1">
        <f t="shared" si="88"/>
        <v>0</v>
      </c>
      <c r="B1069" s="65" t="s">
        <v>60</v>
      </c>
      <c r="C1069" s="65"/>
      <c r="D1069" s="31">
        <v>944</v>
      </c>
      <c r="E1069" s="32">
        <v>0.9</v>
      </c>
      <c r="F1069" s="33" t="s">
        <v>49</v>
      </c>
      <c r="G1069" s="34">
        <f>D1069*E1069</f>
        <v>849.6</v>
      </c>
      <c r="H1069" s="70"/>
      <c r="L1069" s="38"/>
    </row>
    <row r="1070" spans="1:39" ht="99.95" customHeight="1" x14ac:dyDescent="0.25">
      <c r="A1070" s="1">
        <f t="shared" si="88"/>
        <v>0</v>
      </c>
      <c r="B1070" s="65" t="s">
        <v>61</v>
      </c>
      <c r="C1070" s="65"/>
      <c r="D1070" s="31">
        <v>4300</v>
      </c>
      <c r="E1070" s="32">
        <v>0.9</v>
      </c>
      <c r="F1070" s="33" t="s">
        <v>49</v>
      </c>
      <c r="G1070" s="34">
        <f>D1070*E1070</f>
        <v>3870</v>
      </c>
      <c r="H1070" s="70"/>
      <c r="L1070" s="36"/>
    </row>
    <row r="1071" spans="1:39" ht="99.95" customHeight="1" x14ac:dyDescent="0.25">
      <c r="A1071" s="1">
        <f t="shared" si="88"/>
        <v>0</v>
      </c>
      <c r="B1071" s="65" t="s">
        <v>62</v>
      </c>
      <c r="C1071" s="65"/>
      <c r="D1071" s="31">
        <v>3100</v>
      </c>
      <c r="E1071" s="32">
        <v>9</v>
      </c>
      <c r="F1071" s="33" t="s">
        <v>49</v>
      </c>
      <c r="G1071" s="34">
        <f>D1071*E1071</f>
        <v>27900</v>
      </c>
      <c r="H1071" s="39"/>
      <c r="L1071" s="36"/>
    </row>
    <row r="1072" spans="1:39" ht="23.1" customHeight="1" x14ac:dyDescent="0.25">
      <c r="B1072" s="40"/>
      <c r="C1072" s="40"/>
      <c r="D1072" s="41"/>
      <c r="E1072" s="42"/>
      <c r="F1072" s="43"/>
      <c r="G1072" s="44"/>
      <c r="H1072" s="39"/>
    </row>
    <row r="1073" spans="1:40" ht="23.1" customHeight="1" x14ac:dyDescent="0.25">
      <c r="A1073" s="1">
        <f t="shared" ref="A1073:A1100" si="89">IF((LEFT(B1073,10)="Проведение"),1,0)</f>
        <v>0</v>
      </c>
      <c r="B1073" s="45"/>
      <c r="C1073" s="46" t="s">
        <v>63</v>
      </c>
      <c r="D1073" s="47"/>
      <c r="E1073" s="45"/>
      <c r="F1073" s="45"/>
      <c r="G1073" s="48"/>
      <c r="H1073" s="7"/>
    </row>
    <row r="1074" spans="1:40" ht="23.1" customHeight="1" x14ac:dyDescent="0.25">
      <c r="A1074" s="1">
        <f t="shared" si="89"/>
        <v>0</v>
      </c>
      <c r="B1074" s="45"/>
      <c r="C1074" s="62" t="s">
        <v>64</v>
      </c>
      <c r="D1074" s="49" t="s">
        <v>65</v>
      </c>
      <c r="E1074" s="50">
        <f>IF(G1061&gt;0, ROUND((G1061+D1054)/D1054,2), 0)</f>
        <v>1.01</v>
      </c>
      <c r="F1074" s="50"/>
      <c r="G1074" s="45"/>
      <c r="H1074" s="7"/>
    </row>
    <row r="1075" spans="1:40" ht="23.1" customHeight="1" x14ac:dyDescent="0.25">
      <c r="A1075" s="1">
        <f t="shared" si="89"/>
        <v>0</v>
      </c>
      <c r="B1075" s="45"/>
      <c r="C1075" s="62"/>
      <c r="D1075" s="49" t="s">
        <v>66</v>
      </c>
      <c r="E1075" s="50">
        <f>IF(SUM(G1062:G1063)&gt;0,ROUND((G1062+G1063+D1054)/D1054,2),0)</f>
        <v>1.05</v>
      </c>
      <c r="F1075" s="50"/>
      <c r="G1075" s="48"/>
      <c r="H1075" s="51"/>
    </row>
    <row r="1076" spans="1:40" ht="23.1" customHeight="1" x14ac:dyDescent="0.25">
      <c r="A1076" s="1">
        <f t="shared" si="89"/>
        <v>0</v>
      </c>
      <c r="B1076" s="45"/>
      <c r="C1076" s="62"/>
      <c r="D1076" s="49" t="s">
        <v>67</v>
      </c>
      <c r="E1076" s="50">
        <f>IF(G1064&gt;0,ROUND((G1064+D1054)/D1054,2),0)</f>
        <v>0</v>
      </c>
      <c r="F1076" s="52"/>
      <c r="G1076" s="48"/>
      <c r="H1076" s="7"/>
    </row>
    <row r="1077" spans="1:40" ht="23.1" customHeight="1" x14ac:dyDescent="0.25">
      <c r="A1077" s="1">
        <f t="shared" si="89"/>
        <v>0</v>
      </c>
      <c r="B1077" s="45"/>
      <c r="C1077" s="62"/>
      <c r="D1077" s="49" t="s">
        <v>68</v>
      </c>
      <c r="E1077" s="50">
        <f>IF(SUM(G1065:G1071)&gt;0,ROUND((SUM(G1065:G1071)+D1054)/D1054,2),0)</f>
        <v>9.17</v>
      </c>
      <c r="F1077" s="45"/>
      <c r="G1077" s="48"/>
      <c r="H1077" s="7"/>
    </row>
    <row r="1078" spans="1:40" ht="23.1" customHeight="1" x14ac:dyDescent="0.25">
      <c r="A1078" s="1">
        <f t="shared" si="89"/>
        <v>0</v>
      </c>
      <c r="B1078" s="45"/>
      <c r="C1078" s="45"/>
      <c r="D1078" s="53" t="s">
        <v>69</v>
      </c>
      <c r="E1078" s="54">
        <f>SUM(E1074:E1077)-IF(VALUE(COUNTIF(E1074:E1077,"&gt;0"))=4,3,0)-IF(VALUE(COUNTIF(E1074:E1077,"&gt;0"))=3,2,0)-IF(VALUE(COUNTIF(E1074:E1077,"&gt;0"))=2,1,0)</f>
        <v>9.23</v>
      </c>
      <c r="F1078" s="55"/>
      <c r="G1078" s="48"/>
      <c r="H1078" s="7"/>
    </row>
    <row r="1079" spans="1:40" ht="23.1" customHeight="1" x14ac:dyDescent="0.25">
      <c r="A1079" s="1">
        <f t="shared" si="89"/>
        <v>0</v>
      </c>
      <c r="B1079" s="45"/>
      <c r="C1079" s="45"/>
      <c r="D1079" s="45"/>
      <c r="E1079" s="56"/>
      <c r="F1079" s="45"/>
      <c r="G1079" s="48"/>
      <c r="H1079" s="7"/>
    </row>
    <row r="1080" spans="1:40" ht="23.1" customHeight="1" x14ac:dyDescent="0.35">
      <c r="A1080" s="1">
        <f t="shared" si="89"/>
        <v>0</v>
      </c>
      <c r="B1080" s="57"/>
      <c r="C1080" s="58" t="s">
        <v>70</v>
      </c>
      <c r="D1080" s="63">
        <f>E1078*D1054</f>
        <v>84159.14</v>
      </c>
      <c r="E1080" s="63"/>
      <c r="F1080" s="45"/>
      <c r="G1080" s="48"/>
      <c r="H1080" s="7"/>
    </row>
    <row r="1081" spans="1:40" ht="23.1" customHeight="1" x14ac:dyDescent="0.3">
      <c r="A1081" s="1">
        <f t="shared" si="89"/>
        <v>0</v>
      </c>
      <c r="B1081" s="45"/>
      <c r="C1081" s="59" t="s">
        <v>71</v>
      </c>
      <c r="D1081" s="64">
        <f>D1080/D1053</f>
        <v>1051.9892500000001</v>
      </c>
      <c r="E1081" s="64"/>
      <c r="F1081" s="45"/>
      <c r="G1081" s="45"/>
      <c r="H1081" s="60"/>
    </row>
    <row r="1082" spans="1:40" ht="54.95" customHeight="1" x14ac:dyDescent="0.8">
      <c r="A1082" s="1">
        <f t="shared" si="89"/>
        <v>0</v>
      </c>
      <c r="B1082" s="71" t="s">
        <v>175</v>
      </c>
      <c r="C1082" s="71"/>
      <c r="D1082" s="71"/>
      <c r="E1082" s="71"/>
      <c r="F1082" s="71"/>
      <c r="G1082" s="71"/>
      <c r="H1082" s="5"/>
      <c r="AB1082" s="6"/>
      <c r="AC1082" s="6"/>
      <c r="AD1082" s="6"/>
      <c r="AE1082" s="6"/>
      <c r="AF1082" s="6"/>
      <c r="AG1082" s="6"/>
      <c r="AH1082" s="6"/>
    </row>
    <row r="1083" spans="1:40" ht="45.95" customHeight="1" x14ac:dyDescent="0.45">
      <c r="A1083" s="1">
        <f t="shared" si="89"/>
        <v>0</v>
      </c>
      <c r="B1083" s="72" t="s">
        <v>0</v>
      </c>
      <c r="C1083" s="72"/>
      <c r="D1083" s="72"/>
      <c r="E1083" s="72"/>
      <c r="F1083" s="72"/>
      <c r="G1083" s="72"/>
      <c r="H1083" s="7"/>
      <c r="AB1083" s="6"/>
      <c r="AC1083" s="6"/>
      <c r="AD1083" s="6"/>
      <c r="AE1083" s="6"/>
      <c r="AF1083" s="6"/>
      <c r="AG1083" s="6"/>
      <c r="AH1083" s="6"/>
      <c r="AJ1083" s="4">
        <v>22</v>
      </c>
      <c r="AK1083" s="4">
        <v>23</v>
      </c>
      <c r="AL1083" s="4">
        <v>24</v>
      </c>
      <c r="AM1083" s="4">
        <v>25</v>
      </c>
    </row>
    <row r="1084" spans="1:40" ht="30" customHeight="1" x14ac:dyDescent="0.25">
      <c r="A1084" s="1">
        <f t="shared" si="89"/>
        <v>0</v>
      </c>
      <c r="B1084" s="8"/>
      <c r="C1084" s="9" t="s">
        <v>1</v>
      </c>
      <c r="D1084" s="10"/>
      <c r="E1084" s="8"/>
      <c r="F1084" s="8"/>
      <c r="G1084" s="11"/>
      <c r="H1084" s="7"/>
      <c r="I1084" s="12"/>
      <c r="J1084" s="12"/>
      <c r="K1084" s="12"/>
      <c r="L1084" s="12" t="s">
        <v>2</v>
      </c>
      <c r="M1084" s="12" t="s">
        <v>3</v>
      </c>
      <c r="N1084" s="12" t="s">
        <v>4</v>
      </c>
      <c r="O1084" s="12" t="s">
        <v>5</v>
      </c>
      <c r="P1084" s="13" t="s">
        <v>6</v>
      </c>
      <c r="Q1084" s="12" t="s">
        <v>7</v>
      </c>
      <c r="R1084" s="14" t="s">
        <v>8</v>
      </c>
      <c r="S1084" s="14" t="s">
        <v>9</v>
      </c>
      <c r="T1084" s="12" t="s">
        <v>10</v>
      </c>
      <c r="U1084" s="12" t="s">
        <v>11</v>
      </c>
      <c r="V1084" s="12" t="s">
        <v>12</v>
      </c>
      <c r="W1084" s="14" t="s">
        <v>13</v>
      </c>
      <c r="X1084" s="14" t="s">
        <v>14</v>
      </c>
      <c r="Y1084" s="12" t="s">
        <v>15</v>
      </c>
      <c r="Z1084" s="12"/>
      <c r="AD1084" s="3" t="s">
        <v>16</v>
      </c>
      <c r="AE1084" s="3" t="s">
        <v>17</v>
      </c>
      <c r="AF1084" s="3" t="s">
        <v>18</v>
      </c>
      <c r="AG1084" s="3" t="s">
        <v>19</v>
      </c>
      <c r="AI1084" s="4">
        <v>1</v>
      </c>
      <c r="AJ1084" s="15">
        <v>1.02</v>
      </c>
      <c r="AK1084" s="15">
        <v>1.06</v>
      </c>
      <c r="AL1084" s="15">
        <v>0</v>
      </c>
      <c r="AM1084" s="15">
        <v>3.97</v>
      </c>
      <c r="AN1084" s="15">
        <v>6.0500000000000007</v>
      </c>
    </row>
    <row r="1085" spans="1:40" ht="23.1" customHeight="1" x14ac:dyDescent="0.25">
      <c r="A1085" s="1">
        <f t="shared" si="89"/>
        <v>0</v>
      </c>
      <c r="B1085" s="8"/>
      <c r="C1085" s="73" t="s">
        <v>20</v>
      </c>
      <c r="D1085" s="74" t="s">
        <v>21</v>
      </c>
      <c r="E1085" s="74"/>
      <c r="F1085" s="74"/>
      <c r="G1085" s="74"/>
      <c r="H1085" s="16"/>
      <c r="I1085" s="12" t="s">
        <v>22</v>
      </c>
      <c r="J1085" s="12"/>
      <c r="K1085" s="17">
        <v>31</v>
      </c>
      <c r="L1085" s="17" t="s">
        <v>132</v>
      </c>
      <c r="M1085" s="17">
        <v>50</v>
      </c>
      <c r="N1085" s="17">
        <v>1</v>
      </c>
      <c r="O1085" s="17">
        <v>1</v>
      </c>
      <c r="P1085" s="17">
        <v>2.8</v>
      </c>
      <c r="Q1085" s="14">
        <v>389</v>
      </c>
      <c r="R1085" s="14">
        <v>30292</v>
      </c>
      <c r="S1085" s="17" t="s">
        <v>138</v>
      </c>
      <c r="T1085" s="17" t="s">
        <v>127</v>
      </c>
      <c r="U1085" s="17">
        <v>65</v>
      </c>
      <c r="V1085" s="18">
        <v>0.9</v>
      </c>
      <c r="W1085" s="14">
        <v>8.6900000000000013</v>
      </c>
      <c r="X1085" s="14">
        <v>263237.48000000004</v>
      </c>
      <c r="Y1085" s="19">
        <v>676.7030334190232</v>
      </c>
      <c r="Z1085" s="12"/>
      <c r="AA1085" s="4">
        <v>1</v>
      </c>
      <c r="AB1085" s="4">
        <f>IF(N1085="выд",1,0)</f>
        <v>0</v>
      </c>
      <c r="AD1085" s="15">
        <f>E1110</f>
        <v>1.01</v>
      </c>
      <c r="AE1085" s="15">
        <f>E1111</f>
        <v>1.03</v>
      </c>
      <c r="AF1085" s="15">
        <f>E1112</f>
        <v>0</v>
      </c>
      <c r="AG1085" s="15">
        <f>E1113</f>
        <v>8.65</v>
      </c>
      <c r="AI1085" s="4">
        <v>2</v>
      </c>
      <c r="AJ1085" s="15" t="s">
        <v>26</v>
      </c>
      <c r="AK1085" s="15" t="s">
        <v>26</v>
      </c>
      <c r="AL1085" s="15" t="s">
        <v>26</v>
      </c>
      <c r="AM1085" s="15" t="s">
        <v>26</v>
      </c>
    </row>
    <row r="1086" spans="1:40" ht="23.1" customHeight="1" x14ac:dyDescent="0.25">
      <c r="A1086" s="1">
        <f t="shared" si="89"/>
        <v>0</v>
      </c>
      <c r="B1086" s="8"/>
      <c r="C1086" s="73"/>
      <c r="D1086" s="74" t="s">
        <v>134</v>
      </c>
      <c r="E1086" s="74"/>
      <c r="F1086" s="74"/>
      <c r="G1086" s="74"/>
      <c r="H1086" s="16"/>
      <c r="I1086" s="12"/>
      <c r="J1086" s="12">
        <v>31</v>
      </c>
      <c r="K1086" s="12"/>
      <c r="L1086" s="12">
        <v>2</v>
      </c>
      <c r="M1086" s="12"/>
      <c r="N1086" s="12"/>
      <c r="O1086" s="12"/>
      <c r="P1086" s="12"/>
      <c r="Q1086" s="12"/>
      <c r="R1086" s="12"/>
      <c r="S1086" s="12"/>
      <c r="T1086" s="12"/>
      <c r="U1086" s="12"/>
      <c r="V1086" s="12"/>
      <c r="W1086" s="12"/>
      <c r="X1086" s="12"/>
      <c r="Y1086" s="12"/>
      <c r="Z1086" s="12"/>
      <c r="AI1086" s="4">
        <v>3</v>
      </c>
      <c r="AJ1086" s="15" t="s">
        <v>26</v>
      </c>
      <c r="AK1086" s="15" t="s">
        <v>26</v>
      </c>
      <c r="AL1086" s="15" t="s">
        <v>26</v>
      </c>
      <c r="AM1086" s="15" t="s">
        <v>26</v>
      </c>
    </row>
    <row r="1087" spans="1:40" ht="23.1" customHeight="1" x14ac:dyDescent="0.25">
      <c r="A1087" s="1">
        <f t="shared" si="89"/>
        <v>0</v>
      </c>
      <c r="B1087" s="8"/>
      <c r="C1087" s="73"/>
      <c r="D1087" s="74" t="s">
        <v>139</v>
      </c>
      <c r="E1087" s="74"/>
      <c r="F1087" s="74"/>
      <c r="G1087" s="74"/>
      <c r="H1087" s="16"/>
      <c r="I1087" s="12"/>
      <c r="J1087" s="12"/>
      <c r="K1087" s="12"/>
      <c r="L1087" s="12" t="s">
        <v>115</v>
      </c>
      <c r="M1087" s="12"/>
      <c r="N1087" s="12"/>
      <c r="O1087" s="12"/>
      <c r="P1087" s="12"/>
      <c r="Q1087" s="12"/>
      <c r="R1087" s="12"/>
      <c r="S1087" s="12"/>
      <c r="T1087" s="12"/>
      <c r="U1087" s="12"/>
      <c r="V1087" s="12"/>
      <c r="W1087" s="12"/>
      <c r="X1087" s="12"/>
      <c r="Y1087" s="12"/>
      <c r="Z1087" s="12"/>
      <c r="AI1087" s="4">
        <v>4</v>
      </c>
      <c r="AJ1087" s="15" t="s">
        <v>26</v>
      </c>
      <c r="AK1087" s="15" t="s">
        <v>26</v>
      </c>
      <c r="AL1087" s="15" t="s">
        <v>26</v>
      </c>
      <c r="AM1087" s="15" t="s">
        <v>26</v>
      </c>
    </row>
    <row r="1088" spans="1:40" ht="23.1" customHeight="1" x14ac:dyDescent="0.25">
      <c r="A1088" s="1">
        <f t="shared" si="89"/>
        <v>0</v>
      </c>
      <c r="B1088" s="8"/>
      <c r="C1088" s="20" t="s">
        <v>30</v>
      </c>
      <c r="D1088" s="21">
        <v>2.8</v>
      </c>
      <c r="E1088" s="22"/>
      <c r="F1088" s="8"/>
      <c r="G1088" s="11"/>
      <c r="H1088" s="7"/>
      <c r="AI1088" s="4">
        <v>5</v>
      </c>
      <c r="AJ1088" s="15" t="s">
        <v>26</v>
      </c>
      <c r="AK1088" s="15" t="s">
        <v>26</v>
      </c>
      <c r="AL1088" s="15" t="s">
        <v>26</v>
      </c>
      <c r="AM1088" s="15" t="s">
        <v>26</v>
      </c>
    </row>
    <row r="1089" spans="1:39" ht="23.1" customHeight="1" x14ac:dyDescent="0.25">
      <c r="A1089" s="1">
        <f t="shared" si="89"/>
        <v>0</v>
      </c>
      <c r="B1089" s="8"/>
      <c r="C1089" s="20" t="s">
        <v>31</v>
      </c>
      <c r="D1089" s="23">
        <v>389</v>
      </c>
      <c r="E1089" s="66" t="s">
        <v>32</v>
      </c>
      <c r="F1089" s="66"/>
      <c r="G1089" s="67">
        <f>D1090/D1089</f>
        <v>77.871465295629818</v>
      </c>
      <c r="H1089" s="7"/>
      <c r="AI1089" s="4">
        <v>6</v>
      </c>
      <c r="AJ1089" s="15" t="s">
        <v>26</v>
      </c>
      <c r="AK1089" s="15" t="s">
        <v>26</v>
      </c>
      <c r="AL1089" s="15" t="s">
        <v>26</v>
      </c>
      <c r="AM1089" s="15" t="s">
        <v>26</v>
      </c>
    </row>
    <row r="1090" spans="1:39" ht="23.1" customHeight="1" x14ac:dyDescent="0.25">
      <c r="A1090" s="1">
        <f t="shared" si="89"/>
        <v>0</v>
      </c>
      <c r="B1090" s="8"/>
      <c r="C1090" s="20" t="s">
        <v>33</v>
      </c>
      <c r="D1090" s="21">
        <v>30292</v>
      </c>
      <c r="E1090" s="66"/>
      <c r="F1090" s="66"/>
      <c r="G1090" s="67"/>
      <c r="H1090" s="7"/>
      <c r="AI1090" s="4">
        <v>7</v>
      </c>
      <c r="AJ1090" s="15" t="s">
        <v>26</v>
      </c>
      <c r="AK1090" s="15" t="s">
        <v>26</v>
      </c>
      <c r="AL1090" s="15" t="s">
        <v>26</v>
      </c>
      <c r="AM1090" s="15" t="s">
        <v>26</v>
      </c>
    </row>
    <row r="1091" spans="1:39" ht="23.1" customHeight="1" x14ac:dyDescent="0.25">
      <c r="A1091" s="1">
        <f t="shared" si="89"/>
        <v>0</v>
      </c>
      <c r="B1091" s="8"/>
      <c r="C1091" s="24"/>
      <c r="D1091" s="25"/>
      <c r="E1091" s="22"/>
      <c r="F1091" s="8"/>
      <c r="G1091" s="11"/>
      <c r="H1091" s="7"/>
      <c r="AI1091" s="4">
        <v>8</v>
      </c>
      <c r="AJ1091" s="15" t="s">
        <v>26</v>
      </c>
      <c r="AK1091" s="15" t="s">
        <v>26</v>
      </c>
      <c r="AL1091" s="15" t="s">
        <v>26</v>
      </c>
      <c r="AM1091" s="15" t="s">
        <v>26</v>
      </c>
    </row>
    <row r="1092" spans="1:39" ht="23.1" customHeight="1" x14ac:dyDescent="0.25">
      <c r="A1092" s="1">
        <f t="shared" si="89"/>
        <v>0</v>
      </c>
      <c r="B1092" s="8"/>
      <c r="C1092" s="26" t="s">
        <v>34</v>
      </c>
      <c r="D1092" s="27" t="s">
        <v>138</v>
      </c>
      <c r="E1092" s="8"/>
      <c r="F1092" s="8"/>
      <c r="G1092" s="11"/>
      <c r="H1092" s="7"/>
      <c r="AI1092" s="4">
        <v>9</v>
      </c>
      <c r="AJ1092" s="15" t="s">
        <v>26</v>
      </c>
      <c r="AK1092" s="15" t="s">
        <v>26</v>
      </c>
      <c r="AL1092" s="15" t="s">
        <v>26</v>
      </c>
      <c r="AM1092" s="15" t="s">
        <v>26</v>
      </c>
    </row>
    <row r="1093" spans="1:39" ht="23.1" customHeight="1" x14ac:dyDescent="0.25">
      <c r="A1093" s="1">
        <f t="shared" si="89"/>
        <v>0</v>
      </c>
      <c r="B1093" s="8"/>
      <c r="C1093" s="26" t="s">
        <v>11</v>
      </c>
      <c r="D1093" s="27">
        <v>65</v>
      </c>
      <c r="E1093" s="8"/>
      <c r="F1093" s="8"/>
      <c r="G1093" s="11"/>
      <c r="H1093" s="7"/>
      <c r="AI1093" s="4">
        <v>10</v>
      </c>
      <c r="AJ1093" s="15" t="s">
        <v>26</v>
      </c>
      <c r="AK1093" s="15" t="s">
        <v>26</v>
      </c>
      <c r="AL1093" s="15" t="s">
        <v>26</v>
      </c>
      <c r="AM1093" s="15" t="s">
        <v>26</v>
      </c>
    </row>
    <row r="1094" spans="1:39" ht="23.1" customHeight="1" x14ac:dyDescent="0.25">
      <c r="A1094" s="1">
        <f t="shared" si="89"/>
        <v>0</v>
      </c>
      <c r="B1094" s="8"/>
      <c r="C1094" s="26" t="s">
        <v>35</v>
      </c>
      <c r="D1094" s="28" t="s">
        <v>36</v>
      </c>
      <c r="E1094" s="8"/>
      <c r="F1094" s="8"/>
      <c r="G1094" s="11"/>
      <c r="H1094" s="7"/>
      <c r="AI1094" s="4">
        <v>11</v>
      </c>
      <c r="AJ1094" s="15" t="s">
        <v>26</v>
      </c>
      <c r="AK1094" s="15" t="s">
        <v>26</v>
      </c>
      <c r="AL1094" s="15" t="s">
        <v>26</v>
      </c>
      <c r="AM1094" s="15" t="s">
        <v>26</v>
      </c>
    </row>
    <row r="1095" spans="1:39" ht="23.1" customHeight="1" x14ac:dyDescent="0.25">
      <c r="A1095" s="1">
        <f t="shared" si="89"/>
        <v>0</v>
      </c>
      <c r="B1095" s="8"/>
      <c r="C1095" s="8"/>
      <c r="D1095" s="8"/>
      <c r="E1095" s="8"/>
      <c r="F1095" s="8"/>
      <c r="G1095" s="11"/>
      <c r="H1095" s="7"/>
      <c r="AI1095" s="4">
        <v>12</v>
      </c>
      <c r="AJ1095" s="15" t="s">
        <v>26</v>
      </c>
      <c r="AK1095" s="15" t="s">
        <v>26</v>
      </c>
      <c r="AL1095" s="15" t="s">
        <v>26</v>
      </c>
      <c r="AM1095" s="15" t="s">
        <v>26</v>
      </c>
    </row>
    <row r="1096" spans="1:39" ht="50.1" customHeight="1" x14ac:dyDescent="0.25">
      <c r="A1096" s="1">
        <f t="shared" si="89"/>
        <v>0</v>
      </c>
      <c r="B1096" s="68" t="s">
        <v>37</v>
      </c>
      <c r="C1096" s="68"/>
      <c r="D1096" s="29" t="s">
        <v>38</v>
      </c>
      <c r="E1096" s="69" t="s">
        <v>39</v>
      </c>
      <c r="F1096" s="69"/>
      <c r="G1096" s="29" t="s">
        <v>40</v>
      </c>
      <c r="H1096" s="7"/>
      <c r="L1096" s="30" t="s">
        <v>41</v>
      </c>
      <c r="N1096" s="3" t="s">
        <v>42</v>
      </c>
      <c r="O1096" s="3" t="s">
        <v>43</v>
      </c>
      <c r="P1096" s="3" t="s">
        <v>44</v>
      </c>
      <c r="Q1096" s="3" t="s">
        <v>45</v>
      </c>
      <c r="R1096" s="3" t="s">
        <v>46</v>
      </c>
      <c r="S1096" s="3" t="s">
        <v>47</v>
      </c>
      <c r="AI1096" s="4">
        <v>13</v>
      </c>
      <c r="AJ1096" s="15" t="s">
        <v>26</v>
      </c>
      <c r="AK1096" s="15" t="s">
        <v>26</v>
      </c>
      <c r="AL1096" s="15" t="s">
        <v>26</v>
      </c>
      <c r="AM1096" s="15" t="s">
        <v>26</v>
      </c>
    </row>
    <row r="1097" spans="1:39" ht="50.1" customHeight="1" x14ac:dyDescent="0.25">
      <c r="A1097" s="1">
        <f t="shared" si="89"/>
        <v>0</v>
      </c>
      <c r="B1097" s="65" t="s">
        <v>48</v>
      </c>
      <c r="C1097" s="65"/>
      <c r="D1097" s="31">
        <v>85.76</v>
      </c>
      <c r="E1097" s="32">
        <v>2.8</v>
      </c>
      <c r="F1097" s="33" t="s">
        <v>49</v>
      </c>
      <c r="G1097" s="34">
        <f t="shared" ref="G1097:G1104" si="90">D1097*E1097</f>
        <v>240.12799999999999</v>
      </c>
      <c r="H1097" s="70"/>
      <c r="L1097" s="35">
        <v>85.76</v>
      </c>
      <c r="N1097" s="3">
        <v>65.87</v>
      </c>
      <c r="O1097" s="3">
        <v>30.2</v>
      </c>
      <c r="P1097" s="3">
        <v>340</v>
      </c>
      <c r="Q1097" s="3">
        <v>22395.800000000003</v>
      </c>
      <c r="R1097" s="3">
        <v>6763.53</v>
      </c>
      <c r="S1097" s="3">
        <v>29159.33</v>
      </c>
      <c r="AI1097" s="4">
        <v>14</v>
      </c>
      <c r="AJ1097" s="15" t="s">
        <v>26</v>
      </c>
      <c r="AK1097" s="15" t="s">
        <v>26</v>
      </c>
      <c r="AL1097" s="15" t="s">
        <v>26</v>
      </c>
      <c r="AM1097" s="15" t="s">
        <v>26</v>
      </c>
    </row>
    <row r="1098" spans="1:39" ht="50.1" customHeight="1" x14ac:dyDescent="0.25">
      <c r="A1098" s="1">
        <f t="shared" si="89"/>
        <v>0</v>
      </c>
      <c r="B1098" s="65" t="s">
        <v>50</v>
      </c>
      <c r="C1098" s="65"/>
      <c r="D1098" s="31">
        <v>210</v>
      </c>
      <c r="E1098" s="32">
        <v>0.9</v>
      </c>
      <c r="F1098" s="33" t="s">
        <v>51</v>
      </c>
      <c r="G1098" s="34">
        <f t="shared" si="90"/>
        <v>189</v>
      </c>
      <c r="H1098" s="70"/>
      <c r="L1098" s="36"/>
      <c r="AI1098" s="4">
        <v>15</v>
      </c>
      <c r="AJ1098" s="15" t="s">
        <v>26</v>
      </c>
      <c r="AK1098" s="15" t="s">
        <v>26</v>
      </c>
      <c r="AL1098" s="15" t="s">
        <v>26</v>
      </c>
      <c r="AM1098" s="15" t="s">
        <v>26</v>
      </c>
    </row>
    <row r="1099" spans="1:39" ht="50.1" customHeight="1" x14ac:dyDescent="0.25">
      <c r="A1099" s="1">
        <f t="shared" si="89"/>
        <v>0</v>
      </c>
      <c r="B1099" s="65" t="s">
        <v>52</v>
      </c>
      <c r="C1099" s="65"/>
      <c r="D1099" s="31">
        <v>880</v>
      </c>
      <c r="E1099" s="32">
        <v>0.9</v>
      </c>
      <c r="F1099" s="33" t="s">
        <v>51</v>
      </c>
      <c r="G1099" s="34">
        <f t="shared" si="90"/>
        <v>792</v>
      </c>
      <c r="H1099" s="70"/>
      <c r="L1099" s="36"/>
      <c r="AI1099" s="4">
        <v>16</v>
      </c>
      <c r="AJ1099" s="15" t="s">
        <v>26</v>
      </c>
      <c r="AK1099" s="15" t="s">
        <v>26</v>
      </c>
      <c r="AL1099" s="15" t="s">
        <v>26</v>
      </c>
      <c r="AM1099" s="15" t="s">
        <v>26</v>
      </c>
    </row>
    <row r="1100" spans="1:39" ht="50.1" customHeight="1" x14ac:dyDescent="0.25">
      <c r="A1100" s="1">
        <f t="shared" si="89"/>
        <v>0</v>
      </c>
      <c r="B1100" s="65" t="s">
        <v>53</v>
      </c>
      <c r="C1100" s="65"/>
      <c r="D1100" s="31">
        <v>1620</v>
      </c>
      <c r="E1100" s="32"/>
      <c r="F1100" s="33" t="s">
        <v>49</v>
      </c>
      <c r="G1100" s="34">
        <f t="shared" si="90"/>
        <v>0</v>
      </c>
      <c r="H1100" s="70"/>
      <c r="J1100" s="3" t="s">
        <v>54</v>
      </c>
      <c r="K1100" s="3" t="s">
        <v>55</v>
      </c>
      <c r="L1100" s="3" t="s">
        <v>56</v>
      </c>
      <c r="AI1100" s="4">
        <v>17</v>
      </c>
      <c r="AJ1100" s="15" t="s">
        <v>26</v>
      </c>
      <c r="AK1100" s="15" t="s">
        <v>26</v>
      </c>
      <c r="AL1100" s="15" t="s">
        <v>26</v>
      </c>
      <c r="AM1100" s="15" t="s">
        <v>26</v>
      </c>
    </row>
    <row r="1101" spans="1:39" ht="50.1" customHeight="1" x14ac:dyDescent="0.25">
      <c r="A1101" s="1">
        <f>IF((LEFT(B1101,10)="Проведение"),1,0)</f>
        <v>0</v>
      </c>
      <c r="B1101" s="65" t="str">
        <f>IF(L1087="естественное","Рубки прочистки, проводимые в целях ухода за лесами","Рубки осветления, прочистки, проводимые в целях ухода за лесами")</f>
        <v>Рубки осветления, прочистки, проводимые в целях ухода за лесами</v>
      </c>
      <c r="C1101" s="65"/>
      <c r="D1101" s="37">
        <v>23100</v>
      </c>
      <c r="E1101" s="32">
        <v>2.8</v>
      </c>
      <c r="F1101" s="33" t="s">
        <v>49</v>
      </c>
      <c r="G1101" s="34">
        <f t="shared" si="90"/>
        <v>64679.999999999993</v>
      </c>
      <c r="H1101" s="70"/>
      <c r="J1101" s="3">
        <v>10500</v>
      </c>
      <c r="K1101" s="3">
        <v>12600</v>
      </c>
      <c r="L1101" s="3">
        <v>23100</v>
      </c>
      <c r="AI1101" s="4">
        <v>18</v>
      </c>
      <c r="AJ1101" s="15" t="s">
        <v>26</v>
      </c>
      <c r="AK1101" s="15" t="s">
        <v>26</v>
      </c>
      <c r="AL1101" s="15" t="s">
        <v>26</v>
      </c>
      <c r="AM1101" s="15" t="s">
        <v>26</v>
      </c>
    </row>
    <row r="1102" spans="1:39" ht="99.95" customHeight="1" x14ac:dyDescent="0.25">
      <c r="A1102" s="1">
        <f t="shared" ref="A1102:A1107" si="91">IF((LEFT(B1102,10)="Проведение"),1,0)</f>
        <v>0</v>
      </c>
      <c r="B1102" s="65" t="s">
        <v>57</v>
      </c>
      <c r="C1102" s="65"/>
      <c r="D1102" s="31">
        <v>1000</v>
      </c>
      <c r="E1102" s="32">
        <v>0</v>
      </c>
      <c r="F1102" s="33" t="s">
        <v>49</v>
      </c>
      <c r="G1102" s="34">
        <f t="shared" si="90"/>
        <v>0</v>
      </c>
      <c r="H1102" s="70"/>
      <c r="L1102" s="36"/>
    </row>
    <row r="1103" spans="1:39" ht="99.95" customHeight="1" x14ac:dyDescent="0.25">
      <c r="A1103" s="1">
        <f t="shared" si="91"/>
        <v>0</v>
      </c>
      <c r="B1103" s="65" t="s">
        <v>58</v>
      </c>
      <c r="C1103" s="65"/>
      <c r="D1103" s="31">
        <v>18872</v>
      </c>
      <c r="E1103" s="32">
        <v>2.8</v>
      </c>
      <c r="F1103" s="33" t="s">
        <v>49</v>
      </c>
      <c r="G1103" s="34">
        <f t="shared" si="90"/>
        <v>52841.599999999999</v>
      </c>
      <c r="H1103" s="70"/>
      <c r="L1103" s="38"/>
    </row>
    <row r="1104" spans="1:39" ht="99.95" customHeight="1" x14ac:dyDescent="0.25">
      <c r="A1104" s="1">
        <f t="shared" si="91"/>
        <v>0</v>
      </c>
      <c r="B1104" s="65" t="s">
        <v>59</v>
      </c>
      <c r="C1104" s="65"/>
      <c r="D1104" s="31">
        <v>4600</v>
      </c>
      <c r="E1104" s="32">
        <v>2.8</v>
      </c>
      <c r="F1104" s="33" t="s">
        <v>49</v>
      </c>
      <c r="G1104" s="34">
        <f t="shared" si="90"/>
        <v>12880</v>
      </c>
      <c r="H1104" s="70"/>
      <c r="L1104" s="38"/>
    </row>
    <row r="1105" spans="1:40" ht="99.95" customHeight="1" x14ac:dyDescent="0.25">
      <c r="A1105" s="1">
        <f t="shared" si="91"/>
        <v>0</v>
      </c>
      <c r="B1105" s="65" t="s">
        <v>60</v>
      </c>
      <c r="C1105" s="65"/>
      <c r="D1105" s="31">
        <v>944</v>
      </c>
      <c r="E1105" s="32">
        <v>2.8</v>
      </c>
      <c r="F1105" s="33" t="s">
        <v>49</v>
      </c>
      <c r="G1105" s="34">
        <f>D1105*E1105</f>
        <v>2643.2</v>
      </c>
      <c r="H1105" s="70"/>
      <c r="L1105" s="38"/>
    </row>
    <row r="1106" spans="1:40" ht="99.95" customHeight="1" x14ac:dyDescent="0.25">
      <c r="A1106" s="1">
        <f t="shared" si="91"/>
        <v>0</v>
      </c>
      <c r="B1106" s="65" t="s">
        <v>61</v>
      </c>
      <c r="C1106" s="65"/>
      <c r="D1106" s="31">
        <v>4300</v>
      </c>
      <c r="E1106" s="32">
        <v>2.8</v>
      </c>
      <c r="F1106" s="33" t="s">
        <v>49</v>
      </c>
      <c r="G1106" s="34">
        <f>D1106*E1106</f>
        <v>12040</v>
      </c>
      <c r="H1106" s="70"/>
      <c r="L1106" s="36"/>
    </row>
    <row r="1107" spans="1:40" ht="99.95" customHeight="1" x14ac:dyDescent="0.25">
      <c r="A1107" s="1">
        <f t="shared" si="91"/>
        <v>0</v>
      </c>
      <c r="B1107" s="65" t="s">
        <v>62</v>
      </c>
      <c r="C1107" s="65"/>
      <c r="D1107" s="31">
        <v>3100</v>
      </c>
      <c r="E1107" s="32">
        <v>28</v>
      </c>
      <c r="F1107" s="33" t="s">
        <v>49</v>
      </c>
      <c r="G1107" s="34">
        <f>D1107*E1107</f>
        <v>86800</v>
      </c>
      <c r="H1107" s="39"/>
      <c r="L1107" s="36"/>
    </row>
    <row r="1108" spans="1:40" ht="23.1" customHeight="1" x14ac:dyDescent="0.25">
      <c r="B1108" s="40"/>
      <c r="C1108" s="40"/>
      <c r="D1108" s="41"/>
      <c r="E1108" s="42"/>
      <c r="F1108" s="43"/>
      <c r="G1108" s="44"/>
      <c r="H1108" s="39"/>
    </row>
    <row r="1109" spans="1:40" ht="23.1" customHeight="1" x14ac:dyDescent="0.25">
      <c r="A1109" s="1">
        <f t="shared" ref="A1109:A1136" si="92">IF((LEFT(B1109,10)="Проведение"),1,0)</f>
        <v>0</v>
      </c>
      <c r="B1109" s="45"/>
      <c r="C1109" s="46" t="s">
        <v>63</v>
      </c>
      <c r="D1109" s="47"/>
      <c r="E1109" s="45"/>
      <c r="F1109" s="45"/>
      <c r="G1109" s="48"/>
      <c r="H1109" s="7"/>
    </row>
    <row r="1110" spans="1:40" ht="23.1" customHeight="1" x14ac:dyDescent="0.25">
      <c r="A1110" s="1">
        <f t="shared" si="92"/>
        <v>0</v>
      </c>
      <c r="B1110" s="45"/>
      <c r="C1110" s="62" t="s">
        <v>64</v>
      </c>
      <c r="D1110" s="49" t="s">
        <v>65</v>
      </c>
      <c r="E1110" s="50">
        <f>IF(G1097&gt;0, ROUND((G1097+D1090)/D1090,2), 0)</f>
        <v>1.01</v>
      </c>
      <c r="F1110" s="50"/>
      <c r="G1110" s="45"/>
      <c r="H1110" s="7"/>
    </row>
    <row r="1111" spans="1:40" ht="23.1" customHeight="1" x14ac:dyDescent="0.25">
      <c r="A1111" s="1">
        <f t="shared" si="92"/>
        <v>0</v>
      </c>
      <c r="B1111" s="45"/>
      <c r="C1111" s="62"/>
      <c r="D1111" s="49" t="s">
        <v>66</v>
      </c>
      <c r="E1111" s="50">
        <f>IF(SUM(G1098:G1099)&gt;0,ROUND((G1098+G1099+D1090)/D1090,2),0)</f>
        <v>1.03</v>
      </c>
      <c r="F1111" s="50"/>
      <c r="G1111" s="48"/>
      <c r="H1111" s="51"/>
    </row>
    <row r="1112" spans="1:40" ht="23.1" customHeight="1" x14ac:dyDescent="0.25">
      <c r="A1112" s="1">
        <f t="shared" si="92"/>
        <v>0</v>
      </c>
      <c r="B1112" s="45"/>
      <c r="C1112" s="62"/>
      <c r="D1112" s="49" t="s">
        <v>67</v>
      </c>
      <c r="E1112" s="50">
        <f>IF(G1100&gt;0,ROUND((G1100+D1090)/D1090,2),0)</f>
        <v>0</v>
      </c>
      <c r="F1112" s="52"/>
      <c r="G1112" s="48"/>
      <c r="H1112" s="7"/>
    </row>
    <row r="1113" spans="1:40" ht="23.1" customHeight="1" x14ac:dyDescent="0.25">
      <c r="A1113" s="1">
        <f t="shared" si="92"/>
        <v>0</v>
      </c>
      <c r="B1113" s="45"/>
      <c r="C1113" s="62"/>
      <c r="D1113" s="49" t="s">
        <v>68</v>
      </c>
      <c r="E1113" s="50">
        <f>IF(SUM(G1101:G1107)&gt;0,ROUND((SUM(G1101:G1107)+D1090)/D1090,2),0)</f>
        <v>8.65</v>
      </c>
      <c r="F1113" s="45"/>
      <c r="G1113" s="48"/>
      <c r="H1113" s="7"/>
    </row>
    <row r="1114" spans="1:40" ht="23.1" customHeight="1" x14ac:dyDescent="0.25">
      <c r="A1114" s="1">
        <f t="shared" si="92"/>
        <v>0</v>
      </c>
      <c r="B1114" s="45"/>
      <c r="C1114" s="45"/>
      <c r="D1114" s="53" t="s">
        <v>69</v>
      </c>
      <c r="E1114" s="54">
        <f>SUM(E1110:E1113)-IF(VALUE(COUNTIF(E1110:E1113,"&gt;0"))=4,3,0)-IF(VALUE(COUNTIF(E1110:E1113,"&gt;0"))=3,2,0)-IF(VALUE(COUNTIF(E1110:E1113,"&gt;0"))=2,1,0)</f>
        <v>8.6900000000000013</v>
      </c>
      <c r="F1114" s="55"/>
      <c r="G1114" s="48"/>
      <c r="H1114" s="7"/>
    </row>
    <row r="1115" spans="1:40" ht="23.1" customHeight="1" x14ac:dyDescent="0.25">
      <c r="A1115" s="1">
        <f t="shared" si="92"/>
        <v>0</v>
      </c>
      <c r="B1115" s="45"/>
      <c r="C1115" s="45"/>
      <c r="D1115" s="45"/>
      <c r="E1115" s="56"/>
      <c r="F1115" s="45"/>
      <c r="G1115" s="48"/>
      <c r="H1115" s="7"/>
    </row>
    <row r="1116" spans="1:40" ht="23.1" customHeight="1" x14ac:dyDescent="0.35">
      <c r="A1116" s="1">
        <f t="shared" si="92"/>
        <v>0</v>
      </c>
      <c r="B1116" s="57"/>
      <c r="C1116" s="58" t="s">
        <v>70</v>
      </c>
      <c r="D1116" s="63">
        <f>E1114*D1090</f>
        <v>263237.48000000004</v>
      </c>
      <c r="E1116" s="63"/>
      <c r="F1116" s="45"/>
      <c r="G1116" s="48"/>
      <c r="H1116" s="7"/>
    </row>
    <row r="1117" spans="1:40" ht="23.1" customHeight="1" x14ac:dyDescent="0.3">
      <c r="A1117" s="1">
        <f t="shared" si="92"/>
        <v>0</v>
      </c>
      <c r="B1117" s="45"/>
      <c r="C1117" s="59" t="s">
        <v>71</v>
      </c>
      <c r="D1117" s="64">
        <f>D1116/D1089</f>
        <v>676.7030334190232</v>
      </c>
      <c r="E1117" s="64"/>
      <c r="F1117" s="45"/>
      <c r="G1117" s="45"/>
      <c r="H1117" s="60"/>
    </row>
    <row r="1118" spans="1:40" ht="54.95" customHeight="1" x14ac:dyDescent="0.8">
      <c r="A1118" s="1">
        <f t="shared" si="92"/>
        <v>0</v>
      </c>
      <c r="B1118" s="71" t="s">
        <v>176</v>
      </c>
      <c r="C1118" s="71"/>
      <c r="D1118" s="71"/>
      <c r="E1118" s="71"/>
      <c r="F1118" s="71"/>
      <c r="G1118" s="71"/>
      <c r="H1118" s="5"/>
      <c r="AB1118" s="6"/>
      <c r="AC1118" s="6"/>
      <c r="AD1118" s="6"/>
      <c r="AE1118" s="6"/>
      <c r="AF1118" s="6"/>
      <c r="AG1118" s="6"/>
      <c r="AH1118" s="6"/>
    </row>
    <row r="1119" spans="1:40" ht="45.95" customHeight="1" x14ac:dyDescent="0.45">
      <c r="A1119" s="1">
        <f t="shared" si="92"/>
        <v>0</v>
      </c>
      <c r="B1119" s="72" t="s">
        <v>0</v>
      </c>
      <c r="C1119" s="72"/>
      <c r="D1119" s="72"/>
      <c r="E1119" s="72"/>
      <c r="F1119" s="72"/>
      <c r="G1119" s="72"/>
      <c r="H1119" s="7"/>
      <c r="AB1119" s="6"/>
      <c r="AC1119" s="6"/>
      <c r="AD1119" s="6"/>
      <c r="AE1119" s="6"/>
      <c r="AF1119" s="6"/>
      <c r="AG1119" s="6"/>
      <c r="AH1119" s="6"/>
      <c r="AJ1119" s="4">
        <v>22</v>
      </c>
      <c r="AK1119" s="4">
        <v>23</v>
      </c>
      <c r="AL1119" s="4">
        <v>24</v>
      </c>
      <c r="AM1119" s="4">
        <v>25</v>
      </c>
    </row>
    <row r="1120" spans="1:40" ht="30" customHeight="1" x14ac:dyDescent="0.25">
      <c r="A1120" s="1">
        <f t="shared" si="92"/>
        <v>0</v>
      </c>
      <c r="B1120" s="8"/>
      <c r="C1120" s="9" t="s">
        <v>1</v>
      </c>
      <c r="D1120" s="10"/>
      <c r="E1120" s="8"/>
      <c r="F1120" s="8"/>
      <c r="G1120" s="11"/>
      <c r="H1120" s="7"/>
      <c r="I1120" s="12"/>
      <c r="J1120" s="12"/>
      <c r="K1120" s="12"/>
      <c r="L1120" s="12" t="s">
        <v>2</v>
      </c>
      <c r="M1120" s="12" t="s">
        <v>3</v>
      </c>
      <c r="N1120" s="12" t="s">
        <v>4</v>
      </c>
      <c r="O1120" s="12" t="s">
        <v>5</v>
      </c>
      <c r="P1120" s="13" t="s">
        <v>6</v>
      </c>
      <c r="Q1120" s="12" t="s">
        <v>7</v>
      </c>
      <c r="R1120" s="14" t="s">
        <v>8</v>
      </c>
      <c r="S1120" s="14" t="s">
        <v>9</v>
      </c>
      <c r="T1120" s="12" t="s">
        <v>10</v>
      </c>
      <c r="U1120" s="12" t="s">
        <v>11</v>
      </c>
      <c r="V1120" s="12" t="s">
        <v>12</v>
      </c>
      <c r="W1120" s="14" t="s">
        <v>13</v>
      </c>
      <c r="X1120" s="14" t="s">
        <v>14</v>
      </c>
      <c r="Y1120" s="12" t="s">
        <v>15</v>
      </c>
      <c r="Z1120" s="12"/>
      <c r="AD1120" s="3" t="s">
        <v>16</v>
      </c>
      <c r="AE1120" s="3" t="s">
        <v>17</v>
      </c>
      <c r="AF1120" s="3" t="s">
        <v>18</v>
      </c>
      <c r="AG1120" s="3" t="s">
        <v>19</v>
      </c>
      <c r="AI1120" s="4">
        <v>1</v>
      </c>
      <c r="AJ1120" s="15">
        <v>1.02</v>
      </c>
      <c r="AK1120" s="15">
        <v>1.06</v>
      </c>
      <c r="AL1120" s="15">
        <v>0</v>
      </c>
      <c r="AM1120" s="15">
        <v>3.97</v>
      </c>
      <c r="AN1120" s="15">
        <v>6.0500000000000007</v>
      </c>
    </row>
    <row r="1121" spans="1:39" ht="23.1" customHeight="1" x14ac:dyDescent="0.25">
      <c r="A1121" s="1">
        <f t="shared" si="92"/>
        <v>0</v>
      </c>
      <c r="B1121" s="8"/>
      <c r="C1121" s="73" t="s">
        <v>20</v>
      </c>
      <c r="D1121" s="74" t="s">
        <v>21</v>
      </c>
      <c r="E1121" s="74"/>
      <c r="F1121" s="74"/>
      <c r="G1121" s="74"/>
      <c r="H1121" s="16"/>
      <c r="I1121" s="12" t="s">
        <v>22</v>
      </c>
      <c r="J1121" s="12"/>
      <c r="K1121" s="17">
        <v>32</v>
      </c>
      <c r="L1121" s="17" t="s">
        <v>132</v>
      </c>
      <c r="M1121" s="17">
        <v>67</v>
      </c>
      <c r="N1121" s="17">
        <v>34</v>
      </c>
      <c r="O1121" s="17">
        <v>1</v>
      </c>
      <c r="P1121" s="17">
        <v>4.5</v>
      </c>
      <c r="Q1121" s="14">
        <v>403</v>
      </c>
      <c r="R1121" s="14">
        <v>15574</v>
      </c>
      <c r="S1121" s="17" t="s">
        <v>140</v>
      </c>
      <c r="T1121" s="17" t="s">
        <v>127</v>
      </c>
      <c r="U1121" s="17">
        <v>70</v>
      </c>
      <c r="V1121" s="18">
        <v>0.9</v>
      </c>
      <c r="W1121" s="14">
        <v>25.009999999999998</v>
      </c>
      <c r="X1121" s="14">
        <v>389505.74</v>
      </c>
      <c r="Y1121" s="19">
        <v>966.51548387096773</v>
      </c>
      <c r="Z1121" s="12"/>
      <c r="AA1121" s="4">
        <v>1</v>
      </c>
      <c r="AB1121" s="4">
        <f>IF(N1121="выд",1,0)</f>
        <v>0</v>
      </c>
      <c r="AD1121" s="15">
        <f>E1146</f>
        <v>1.02</v>
      </c>
      <c r="AE1121" s="15">
        <f>E1147</f>
        <v>1.06</v>
      </c>
      <c r="AF1121" s="15">
        <f>E1148</f>
        <v>0</v>
      </c>
      <c r="AG1121" s="15">
        <f>E1149</f>
        <v>24.93</v>
      </c>
      <c r="AI1121" s="4">
        <v>2</v>
      </c>
      <c r="AJ1121" s="15" t="s">
        <v>26</v>
      </c>
      <c r="AK1121" s="15" t="s">
        <v>26</v>
      </c>
      <c r="AL1121" s="15" t="s">
        <v>26</v>
      </c>
      <c r="AM1121" s="15" t="s">
        <v>26</v>
      </c>
    </row>
    <row r="1122" spans="1:39" ht="23.1" customHeight="1" x14ac:dyDescent="0.25">
      <c r="A1122" s="1">
        <f t="shared" si="92"/>
        <v>0</v>
      </c>
      <c r="B1122" s="8"/>
      <c r="C1122" s="73"/>
      <c r="D1122" s="74" t="s">
        <v>134</v>
      </c>
      <c r="E1122" s="74"/>
      <c r="F1122" s="74"/>
      <c r="G1122" s="74"/>
      <c r="H1122" s="16"/>
      <c r="I1122" s="12"/>
      <c r="J1122" s="12">
        <v>32</v>
      </c>
      <c r="K1122" s="12"/>
      <c r="L1122" s="12">
        <v>2</v>
      </c>
      <c r="M1122" s="12"/>
      <c r="N1122" s="12"/>
      <c r="O1122" s="12"/>
      <c r="P1122" s="12"/>
      <c r="Q1122" s="12"/>
      <c r="R1122" s="12"/>
      <c r="S1122" s="12"/>
      <c r="T1122" s="12"/>
      <c r="U1122" s="12"/>
      <c r="V1122" s="12"/>
      <c r="W1122" s="12"/>
      <c r="X1122" s="12"/>
      <c r="Y1122" s="12"/>
      <c r="Z1122" s="12"/>
      <c r="AI1122" s="4">
        <v>3</v>
      </c>
      <c r="AJ1122" s="15" t="s">
        <v>26</v>
      </c>
      <c r="AK1122" s="15" t="s">
        <v>26</v>
      </c>
      <c r="AL1122" s="15" t="s">
        <v>26</v>
      </c>
      <c r="AM1122" s="15" t="s">
        <v>26</v>
      </c>
    </row>
    <row r="1123" spans="1:39" ht="23.1" customHeight="1" x14ac:dyDescent="0.25">
      <c r="A1123" s="1">
        <f t="shared" si="92"/>
        <v>0</v>
      </c>
      <c r="B1123" s="8"/>
      <c r="C1123" s="73"/>
      <c r="D1123" s="74" t="s">
        <v>141</v>
      </c>
      <c r="E1123" s="74"/>
      <c r="F1123" s="74"/>
      <c r="G1123" s="74"/>
      <c r="H1123" s="16"/>
      <c r="I1123" s="12"/>
      <c r="J1123" s="12"/>
      <c r="K1123" s="12"/>
      <c r="L1123" s="12" t="s">
        <v>115</v>
      </c>
      <c r="M1123" s="12"/>
      <c r="N1123" s="12"/>
      <c r="O1123" s="12"/>
      <c r="P1123" s="12"/>
      <c r="Q1123" s="12"/>
      <c r="R1123" s="12"/>
      <c r="S1123" s="12"/>
      <c r="T1123" s="12"/>
      <c r="U1123" s="12"/>
      <c r="V1123" s="12"/>
      <c r="W1123" s="12"/>
      <c r="X1123" s="12"/>
      <c r="Y1123" s="12"/>
      <c r="Z1123" s="12"/>
      <c r="AI1123" s="4">
        <v>4</v>
      </c>
      <c r="AJ1123" s="15" t="s">
        <v>26</v>
      </c>
      <c r="AK1123" s="15" t="s">
        <v>26</v>
      </c>
      <c r="AL1123" s="15" t="s">
        <v>26</v>
      </c>
      <c r="AM1123" s="15" t="s">
        <v>26</v>
      </c>
    </row>
    <row r="1124" spans="1:39" ht="23.1" customHeight="1" x14ac:dyDescent="0.25">
      <c r="A1124" s="1">
        <f t="shared" si="92"/>
        <v>0</v>
      </c>
      <c r="B1124" s="8"/>
      <c r="C1124" s="20" t="s">
        <v>30</v>
      </c>
      <c r="D1124" s="21">
        <v>4.5</v>
      </c>
      <c r="E1124" s="22"/>
      <c r="F1124" s="8"/>
      <c r="G1124" s="11"/>
      <c r="H1124" s="7"/>
      <c r="AI1124" s="4">
        <v>5</v>
      </c>
      <c r="AJ1124" s="15" t="s">
        <v>26</v>
      </c>
      <c r="AK1124" s="15" t="s">
        <v>26</v>
      </c>
      <c r="AL1124" s="15" t="s">
        <v>26</v>
      </c>
      <c r="AM1124" s="15" t="s">
        <v>26</v>
      </c>
    </row>
    <row r="1125" spans="1:39" ht="23.1" customHeight="1" x14ac:dyDescent="0.25">
      <c r="A1125" s="1">
        <f t="shared" si="92"/>
        <v>0</v>
      </c>
      <c r="B1125" s="8"/>
      <c r="C1125" s="20" t="s">
        <v>31</v>
      </c>
      <c r="D1125" s="23">
        <v>403</v>
      </c>
      <c r="E1125" s="66" t="s">
        <v>32</v>
      </c>
      <c r="F1125" s="66"/>
      <c r="G1125" s="67">
        <f>D1126/D1125</f>
        <v>38.645161290322584</v>
      </c>
      <c r="H1125" s="7"/>
      <c r="AI1125" s="4">
        <v>6</v>
      </c>
      <c r="AJ1125" s="15" t="s">
        <v>26</v>
      </c>
      <c r="AK1125" s="15" t="s">
        <v>26</v>
      </c>
      <c r="AL1125" s="15" t="s">
        <v>26</v>
      </c>
      <c r="AM1125" s="15" t="s">
        <v>26</v>
      </c>
    </row>
    <row r="1126" spans="1:39" ht="23.1" customHeight="1" x14ac:dyDescent="0.25">
      <c r="A1126" s="1">
        <f t="shared" si="92"/>
        <v>0</v>
      </c>
      <c r="B1126" s="8"/>
      <c r="C1126" s="20" t="s">
        <v>33</v>
      </c>
      <c r="D1126" s="21">
        <v>15574</v>
      </c>
      <c r="E1126" s="66"/>
      <c r="F1126" s="66"/>
      <c r="G1126" s="67"/>
      <c r="H1126" s="7"/>
      <c r="AI1126" s="4">
        <v>7</v>
      </c>
      <c r="AJ1126" s="15" t="s">
        <v>26</v>
      </c>
      <c r="AK1126" s="15" t="s">
        <v>26</v>
      </c>
      <c r="AL1126" s="15" t="s">
        <v>26</v>
      </c>
      <c r="AM1126" s="15" t="s">
        <v>26</v>
      </c>
    </row>
    <row r="1127" spans="1:39" ht="23.1" customHeight="1" x14ac:dyDescent="0.25">
      <c r="A1127" s="1">
        <f t="shared" si="92"/>
        <v>0</v>
      </c>
      <c r="B1127" s="8"/>
      <c r="C1127" s="24"/>
      <c r="D1127" s="25"/>
      <c r="E1127" s="22"/>
      <c r="F1127" s="8"/>
      <c r="G1127" s="11"/>
      <c r="H1127" s="7"/>
      <c r="AI1127" s="4">
        <v>8</v>
      </c>
      <c r="AJ1127" s="15" t="s">
        <v>26</v>
      </c>
      <c r="AK1127" s="15" t="s">
        <v>26</v>
      </c>
      <c r="AL1127" s="15" t="s">
        <v>26</v>
      </c>
      <c r="AM1127" s="15" t="s">
        <v>26</v>
      </c>
    </row>
    <row r="1128" spans="1:39" ht="23.1" customHeight="1" x14ac:dyDescent="0.25">
      <c r="A1128" s="1">
        <f t="shared" si="92"/>
        <v>0</v>
      </c>
      <c r="B1128" s="8"/>
      <c r="C1128" s="26" t="s">
        <v>34</v>
      </c>
      <c r="D1128" s="27" t="s">
        <v>140</v>
      </c>
      <c r="E1128" s="8"/>
      <c r="F1128" s="8"/>
      <c r="G1128" s="11"/>
      <c r="H1128" s="7"/>
      <c r="AI1128" s="4">
        <v>9</v>
      </c>
      <c r="AJ1128" s="15" t="s">
        <v>26</v>
      </c>
      <c r="AK1128" s="15" t="s">
        <v>26</v>
      </c>
      <c r="AL1128" s="15" t="s">
        <v>26</v>
      </c>
      <c r="AM1128" s="15" t="s">
        <v>26</v>
      </c>
    </row>
    <row r="1129" spans="1:39" ht="23.1" customHeight="1" x14ac:dyDescent="0.25">
      <c r="A1129" s="1">
        <f t="shared" si="92"/>
        <v>0</v>
      </c>
      <c r="B1129" s="8"/>
      <c r="C1129" s="26" t="s">
        <v>11</v>
      </c>
      <c r="D1129" s="27">
        <v>70</v>
      </c>
      <c r="E1129" s="8"/>
      <c r="F1129" s="8"/>
      <c r="G1129" s="11"/>
      <c r="H1129" s="7"/>
      <c r="AI1129" s="4">
        <v>10</v>
      </c>
      <c r="AJ1129" s="15" t="s">
        <v>26</v>
      </c>
      <c r="AK1129" s="15" t="s">
        <v>26</v>
      </c>
      <c r="AL1129" s="15" t="s">
        <v>26</v>
      </c>
      <c r="AM1129" s="15" t="s">
        <v>26</v>
      </c>
    </row>
    <row r="1130" spans="1:39" ht="23.1" customHeight="1" x14ac:dyDescent="0.25">
      <c r="A1130" s="1">
        <f t="shared" si="92"/>
        <v>0</v>
      </c>
      <c r="B1130" s="8"/>
      <c r="C1130" s="26" t="s">
        <v>35</v>
      </c>
      <c r="D1130" s="28" t="s">
        <v>36</v>
      </c>
      <c r="E1130" s="8"/>
      <c r="F1130" s="8"/>
      <c r="G1130" s="11"/>
      <c r="H1130" s="7"/>
      <c r="AI1130" s="4">
        <v>11</v>
      </c>
      <c r="AJ1130" s="15" t="s">
        <v>26</v>
      </c>
      <c r="AK1130" s="15" t="s">
        <v>26</v>
      </c>
      <c r="AL1130" s="15" t="s">
        <v>26</v>
      </c>
      <c r="AM1130" s="15" t="s">
        <v>26</v>
      </c>
    </row>
    <row r="1131" spans="1:39" ht="23.1" customHeight="1" x14ac:dyDescent="0.25">
      <c r="A1131" s="1">
        <f t="shared" si="92"/>
        <v>0</v>
      </c>
      <c r="B1131" s="8"/>
      <c r="C1131" s="8"/>
      <c r="D1131" s="8"/>
      <c r="E1131" s="8"/>
      <c r="F1131" s="8"/>
      <c r="G1131" s="11"/>
      <c r="H1131" s="7"/>
      <c r="AI1131" s="4">
        <v>12</v>
      </c>
      <c r="AJ1131" s="15" t="s">
        <v>26</v>
      </c>
      <c r="AK1131" s="15" t="s">
        <v>26</v>
      </c>
      <c r="AL1131" s="15" t="s">
        <v>26</v>
      </c>
      <c r="AM1131" s="15" t="s">
        <v>26</v>
      </c>
    </row>
    <row r="1132" spans="1:39" ht="50.1" customHeight="1" x14ac:dyDescent="0.25">
      <c r="A1132" s="1">
        <f t="shared" si="92"/>
        <v>0</v>
      </c>
      <c r="B1132" s="68" t="s">
        <v>37</v>
      </c>
      <c r="C1132" s="68"/>
      <c r="D1132" s="29" t="s">
        <v>38</v>
      </c>
      <c r="E1132" s="69" t="s">
        <v>39</v>
      </c>
      <c r="F1132" s="69"/>
      <c r="G1132" s="29" t="s">
        <v>40</v>
      </c>
      <c r="H1132" s="7"/>
      <c r="L1132" s="30" t="s">
        <v>41</v>
      </c>
      <c r="N1132" s="3" t="s">
        <v>42</v>
      </c>
      <c r="O1132" s="3" t="s">
        <v>43</v>
      </c>
      <c r="P1132" s="3" t="s">
        <v>44</v>
      </c>
      <c r="Q1132" s="3" t="s">
        <v>45</v>
      </c>
      <c r="R1132" s="3" t="s">
        <v>46</v>
      </c>
      <c r="S1132" s="3" t="s">
        <v>47</v>
      </c>
      <c r="AI1132" s="4">
        <v>13</v>
      </c>
      <c r="AJ1132" s="15" t="s">
        <v>26</v>
      </c>
      <c r="AK1132" s="15" t="s">
        <v>26</v>
      </c>
      <c r="AL1132" s="15" t="s">
        <v>26</v>
      </c>
      <c r="AM1132" s="15" t="s">
        <v>26</v>
      </c>
    </row>
    <row r="1133" spans="1:39" ht="50.1" customHeight="1" x14ac:dyDescent="0.25">
      <c r="A1133" s="1">
        <f t="shared" si="92"/>
        <v>0</v>
      </c>
      <c r="B1133" s="65" t="s">
        <v>48</v>
      </c>
      <c r="C1133" s="65"/>
      <c r="D1133" s="31">
        <v>85.76</v>
      </c>
      <c r="E1133" s="32">
        <v>4.5</v>
      </c>
      <c r="F1133" s="33" t="s">
        <v>49</v>
      </c>
      <c r="G1133" s="34">
        <f t="shared" ref="G1133:G1140" si="93">D1133*E1133</f>
        <v>385.92</v>
      </c>
      <c r="H1133" s="70"/>
      <c r="L1133" s="35">
        <v>85.76</v>
      </c>
      <c r="N1133" s="3">
        <v>65.87</v>
      </c>
      <c r="O1133" s="3">
        <v>30.2</v>
      </c>
      <c r="P1133" s="3">
        <v>340</v>
      </c>
      <c r="Q1133" s="3">
        <v>22395.800000000003</v>
      </c>
      <c r="R1133" s="3">
        <v>6763.53</v>
      </c>
      <c r="S1133" s="3">
        <v>29159.33</v>
      </c>
      <c r="AI1133" s="4">
        <v>14</v>
      </c>
      <c r="AJ1133" s="15" t="s">
        <v>26</v>
      </c>
      <c r="AK1133" s="15" t="s">
        <v>26</v>
      </c>
      <c r="AL1133" s="15" t="s">
        <v>26</v>
      </c>
      <c r="AM1133" s="15" t="s">
        <v>26</v>
      </c>
    </row>
    <row r="1134" spans="1:39" ht="50.1" customHeight="1" x14ac:dyDescent="0.25">
      <c r="A1134" s="1">
        <f t="shared" si="92"/>
        <v>0</v>
      </c>
      <c r="B1134" s="65" t="s">
        <v>50</v>
      </c>
      <c r="C1134" s="65"/>
      <c r="D1134" s="31">
        <v>210</v>
      </c>
      <c r="E1134" s="32">
        <v>0.9</v>
      </c>
      <c r="F1134" s="33" t="s">
        <v>51</v>
      </c>
      <c r="G1134" s="34">
        <f t="shared" si="93"/>
        <v>189</v>
      </c>
      <c r="H1134" s="70"/>
      <c r="L1134" s="36"/>
      <c r="AI1134" s="4">
        <v>15</v>
      </c>
      <c r="AJ1134" s="15" t="s">
        <v>26</v>
      </c>
      <c r="AK1134" s="15" t="s">
        <v>26</v>
      </c>
      <c r="AL1134" s="15" t="s">
        <v>26</v>
      </c>
      <c r="AM1134" s="15" t="s">
        <v>26</v>
      </c>
    </row>
    <row r="1135" spans="1:39" ht="50.1" customHeight="1" x14ac:dyDescent="0.25">
      <c r="A1135" s="1">
        <f t="shared" si="92"/>
        <v>0</v>
      </c>
      <c r="B1135" s="65" t="s">
        <v>52</v>
      </c>
      <c r="C1135" s="65"/>
      <c r="D1135" s="31">
        <v>880</v>
      </c>
      <c r="E1135" s="32">
        <v>0.9</v>
      </c>
      <c r="F1135" s="33" t="s">
        <v>51</v>
      </c>
      <c r="G1135" s="34">
        <f t="shared" si="93"/>
        <v>792</v>
      </c>
      <c r="H1135" s="70"/>
      <c r="L1135" s="36"/>
      <c r="AI1135" s="4">
        <v>16</v>
      </c>
      <c r="AJ1135" s="15" t="s">
        <v>26</v>
      </c>
      <c r="AK1135" s="15" t="s">
        <v>26</v>
      </c>
      <c r="AL1135" s="15" t="s">
        <v>26</v>
      </c>
      <c r="AM1135" s="15" t="s">
        <v>26</v>
      </c>
    </row>
    <row r="1136" spans="1:39" ht="50.1" customHeight="1" x14ac:dyDescent="0.25">
      <c r="A1136" s="1">
        <f t="shared" si="92"/>
        <v>0</v>
      </c>
      <c r="B1136" s="65" t="s">
        <v>53</v>
      </c>
      <c r="C1136" s="65"/>
      <c r="D1136" s="31">
        <v>1620</v>
      </c>
      <c r="E1136" s="32"/>
      <c r="F1136" s="33" t="s">
        <v>49</v>
      </c>
      <c r="G1136" s="34">
        <f t="shared" si="93"/>
        <v>0</v>
      </c>
      <c r="H1136" s="70"/>
      <c r="J1136" s="3" t="s">
        <v>54</v>
      </c>
      <c r="K1136" s="3" t="s">
        <v>55</v>
      </c>
      <c r="L1136" s="3" t="s">
        <v>56</v>
      </c>
      <c r="AI1136" s="4">
        <v>17</v>
      </c>
      <c r="AJ1136" s="15" t="s">
        <v>26</v>
      </c>
      <c r="AK1136" s="15" t="s">
        <v>26</v>
      </c>
      <c r="AL1136" s="15" t="s">
        <v>26</v>
      </c>
      <c r="AM1136" s="15" t="s">
        <v>26</v>
      </c>
    </row>
    <row r="1137" spans="1:39" ht="50.1" customHeight="1" x14ac:dyDescent="0.25">
      <c r="A1137" s="1">
        <f>IF((LEFT(B1137,10)="Проведение"),1,0)</f>
        <v>0</v>
      </c>
      <c r="B1137" s="65" t="str">
        <f>IF(L1123="естественное","Рубки прочистки, проводимые в целях ухода за лесами","Рубки осветления, прочистки, проводимые в целях ухода за лесами")</f>
        <v>Рубки осветления, прочистки, проводимые в целях ухода за лесами</v>
      </c>
      <c r="C1137" s="65"/>
      <c r="D1137" s="37">
        <v>23100</v>
      </c>
      <c r="E1137" s="32">
        <v>4.5</v>
      </c>
      <c r="F1137" s="33" t="s">
        <v>49</v>
      </c>
      <c r="G1137" s="34">
        <f t="shared" si="93"/>
        <v>103950</v>
      </c>
      <c r="H1137" s="70"/>
      <c r="J1137" s="3">
        <v>10500</v>
      </c>
      <c r="K1137" s="3">
        <v>12600</v>
      </c>
      <c r="L1137" s="3">
        <v>23100</v>
      </c>
      <c r="AI1137" s="4">
        <v>18</v>
      </c>
      <c r="AJ1137" s="15" t="s">
        <v>26</v>
      </c>
      <c r="AK1137" s="15" t="s">
        <v>26</v>
      </c>
      <c r="AL1137" s="15" t="s">
        <v>26</v>
      </c>
      <c r="AM1137" s="15" t="s">
        <v>26</v>
      </c>
    </row>
    <row r="1138" spans="1:39" ht="99.95" customHeight="1" x14ac:dyDescent="0.25">
      <c r="A1138" s="1">
        <f t="shared" ref="A1138:A1143" si="94">IF((LEFT(B1138,10)="Проведение"),1,0)</f>
        <v>0</v>
      </c>
      <c r="B1138" s="65" t="s">
        <v>57</v>
      </c>
      <c r="C1138" s="65"/>
      <c r="D1138" s="31">
        <v>1000</v>
      </c>
      <c r="E1138" s="32">
        <v>0</v>
      </c>
      <c r="F1138" s="33" t="s">
        <v>49</v>
      </c>
      <c r="G1138" s="34">
        <f t="shared" si="93"/>
        <v>0</v>
      </c>
      <c r="H1138" s="70"/>
      <c r="L1138" s="36"/>
    </row>
    <row r="1139" spans="1:39" ht="99.95" customHeight="1" x14ac:dyDescent="0.25">
      <c r="A1139" s="1">
        <f t="shared" si="94"/>
        <v>0</v>
      </c>
      <c r="B1139" s="65" t="s">
        <v>58</v>
      </c>
      <c r="C1139" s="65"/>
      <c r="D1139" s="31">
        <v>18872</v>
      </c>
      <c r="E1139" s="32">
        <v>4.5</v>
      </c>
      <c r="F1139" s="33" t="s">
        <v>49</v>
      </c>
      <c r="G1139" s="34">
        <f t="shared" si="93"/>
        <v>84924</v>
      </c>
      <c r="H1139" s="70"/>
      <c r="L1139" s="38"/>
    </row>
    <row r="1140" spans="1:39" ht="99.95" customHeight="1" x14ac:dyDescent="0.25">
      <c r="A1140" s="1">
        <f t="shared" si="94"/>
        <v>0</v>
      </c>
      <c r="B1140" s="65" t="s">
        <v>59</v>
      </c>
      <c r="C1140" s="65"/>
      <c r="D1140" s="31">
        <v>4600</v>
      </c>
      <c r="E1140" s="32">
        <v>4.5</v>
      </c>
      <c r="F1140" s="33" t="s">
        <v>49</v>
      </c>
      <c r="G1140" s="34">
        <f t="shared" si="93"/>
        <v>20700</v>
      </c>
      <c r="H1140" s="70"/>
      <c r="L1140" s="38"/>
    </row>
    <row r="1141" spans="1:39" ht="99.95" customHeight="1" x14ac:dyDescent="0.25">
      <c r="A1141" s="1">
        <f t="shared" si="94"/>
        <v>0</v>
      </c>
      <c r="B1141" s="65" t="s">
        <v>60</v>
      </c>
      <c r="C1141" s="65"/>
      <c r="D1141" s="31">
        <v>944</v>
      </c>
      <c r="E1141" s="32">
        <v>4.5</v>
      </c>
      <c r="F1141" s="33" t="s">
        <v>49</v>
      </c>
      <c r="G1141" s="34">
        <f>D1141*E1141</f>
        <v>4248</v>
      </c>
      <c r="H1141" s="70"/>
      <c r="L1141" s="38"/>
    </row>
    <row r="1142" spans="1:39" ht="99.95" customHeight="1" x14ac:dyDescent="0.25">
      <c r="A1142" s="1">
        <f t="shared" si="94"/>
        <v>0</v>
      </c>
      <c r="B1142" s="65" t="s">
        <v>61</v>
      </c>
      <c r="C1142" s="65"/>
      <c r="D1142" s="31">
        <v>4300</v>
      </c>
      <c r="E1142" s="32">
        <v>4.5</v>
      </c>
      <c r="F1142" s="33" t="s">
        <v>49</v>
      </c>
      <c r="G1142" s="34">
        <f>D1142*E1142</f>
        <v>19350</v>
      </c>
      <c r="H1142" s="70"/>
      <c r="L1142" s="36"/>
    </row>
    <row r="1143" spans="1:39" ht="99.95" customHeight="1" x14ac:dyDescent="0.25">
      <c r="A1143" s="1">
        <f t="shared" si="94"/>
        <v>0</v>
      </c>
      <c r="B1143" s="65" t="s">
        <v>62</v>
      </c>
      <c r="C1143" s="65"/>
      <c r="D1143" s="31">
        <v>3100</v>
      </c>
      <c r="E1143" s="32">
        <v>45</v>
      </c>
      <c r="F1143" s="33" t="s">
        <v>49</v>
      </c>
      <c r="G1143" s="34">
        <f>D1143*E1143</f>
        <v>139500</v>
      </c>
      <c r="H1143" s="39"/>
      <c r="L1143" s="36"/>
    </row>
    <row r="1144" spans="1:39" ht="23.1" customHeight="1" x14ac:dyDescent="0.25">
      <c r="B1144" s="40"/>
      <c r="C1144" s="40"/>
      <c r="D1144" s="41"/>
      <c r="E1144" s="42"/>
      <c r="F1144" s="43"/>
      <c r="G1144" s="44"/>
      <c r="H1144" s="39"/>
    </row>
    <row r="1145" spans="1:39" ht="23.1" customHeight="1" x14ac:dyDescent="0.25">
      <c r="A1145" s="1">
        <f t="shared" ref="A1145:A1172" si="95">IF((LEFT(B1145,10)="Проведение"),1,0)</f>
        <v>0</v>
      </c>
      <c r="B1145" s="45"/>
      <c r="C1145" s="46" t="s">
        <v>63</v>
      </c>
      <c r="D1145" s="47"/>
      <c r="E1145" s="45"/>
      <c r="F1145" s="45"/>
      <c r="G1145" s="48"/>
      <c r="H1145" s="7"/>
    </row>
    <row r="1146" spans="1:39" ht="23.1" customHeight="1" x14ac:dyDescent="0.25">
      <c r="A1146" s="1">
        <f t="shared" si="95"/>
        <v>0</v>
      </c>
      <c r="B1146" s="45"/>
      <c r="C1146" s="62" t="s">
        <v>64</v>
      </c>
      <c r="D1146" s="49" t="s">
        <v>65</v>
      </c>
      <c r="E1146" s="50">
        <f>IF(G1133&gt;0, ROUND((G1133+D1126)/D1126,2), 0)</f>
        <v>1.02</v>
      </c>
      <c r="F1146" s="50"/>
      <c r="G1146" s="45"/>
      <c r="H1146" s="7"/>
    </row>
    <row r="1147" spans="1:39" ht="23.1" customHeight="1" x14ac:dyDescent="0.25">
      <c r="A1147" s="1">
        <f t="shared" si="95"/>
        <v>0</v>
      </c>
      <c r="B1147" s="45"/>
      <c r="C1147" s="62"/>
      <c r="D1147" s="49" t="s">
        <v>66</v>
      </c>
      <c r="E1147" s="50">
        <f>IF(SUM(G1134:G1135)&gt;0,ROUND((G1134+G1135+D1126)/D1126,2),0)</f>
        <v>1.06</v>
      </c>
      <c r="F1147" s="50"/>
      <c r="G1147" s="48"/>
      <c r="H1147" s="51"/>
    </row>
    <row r="1148" spans="1:39" ht="23.1" customHeight="1" x14ac:dyDescent="0.25">
      <c r="A1148" s="1">
        <f t="shared" si="95"/>
        <v>0</v>
      </c>
      <c r="B1148" s="45"/>
      <c r="C1148" s="62"/>
      <c r="D1148" s="49" t="s">
        <v>67</v>
      </c>
      <c r="E1148" s="50">
        <f>IF(G1136&gt;0,ROUND((G1136+D1126)/D1126,2),0)</f>
        <v>0</v>
      </c>
      <c r="F1148" s="52"/>
      <c r="G1148" s="48"/>
      <c r="H1148" s="7"/>
    </row>
    <row r="1149" spans="1:39" ht="23.1" customHeight="1" x14ac:dyDescent="0.25">
      <c r="A1149" s="1">
        <f t="shared" si="95"/>
        <v>0</v>
      </c>
      <c r="B1149" s="45"/>
      <c r="C1149" s="62"/>
      <c r="D1149" s="49" t="s">
        <v>68</v>
      </c>
      <c r="E1149" s="50">
        <f>IF(SUM(G1137:G1143)&gt;0,ROUND((SUM(G1137:G1143)+D1126)/D1126,2),0)</f>
        <v>24.93</v>
      </c>
      <c r="F1149" s="45"/>
      <c r="G1149" s="48"/>
      <c r="H1149" s="7"/>
    </row>
    <row r="1150" spans="1:39" ht="23.1" customHeight="1" x14ac:dyDescent="0.25">
      <c r="A1150" s="1">
        <f t="shared" si="95"/>
        <v>0</v>
      </c>
      <c r="B1150" s="45"/>
      <c r="C1150" s="45"/>
      <c r="D1150" s="53" t="s">
        <v>69</v>
      </c>
      <c r="E1150" s="54">
        <f>SUM(E1146:E1149)-IF(VALUE(COUNTIF(E1146:E1149,"&gt;0"))=4,3,0)-IF(VALUE(COUNTIF(E1146:E1149,"&gt;0"))=3,2,0)-IF(VALUE(COUNTIF(E1146:E1149,"&gt;0"))=2,1,0)</f>
        <v>25.009999999999998</v>
      </c>
      <c r="F1150" s="55"/>
      <c r="G1150" s="48"/>
      <c r="H1150" s="7"/>
    </row>
    <row r="1151" spans="1:39" ht="23.1" customHeight="1" x14ac:dyDescent="0.25">
      <c r="A1151" s="1">
        <f t="shared" si="95"/>
        <v>0</v>
      </c>
      <c r="B1151" s="45"/>
      <c r="C1151" s="45"/>
      <c r="D1151" s="45"/>
      <c r="E1151" s="56"/>
      <c r="F1151" s="45"/>
      <c r="G1151" s="48"/>
      <c r="H1151" s="7"/>
    </row>
    <row r="1152" spans="1:39" ht="23.1" customHeight="1" x14ac:dyDescent="0.35">
      <c r="A1152" s="1">
        <f t="shared" si="95"/>
        <v>0</v>
      </c>
      <c r="B1152" s="57"/>
      <c r="C1152" s="58" t="s">
        <v>70</v>
      </c>
      <c r="D1152" s="63">
        <f>E1150*D1126</f>
        <v>389505.74</v>
      </c>
      <c r="E1152" s="63"/>
      <c r="F1152" s="45"/>
      <c r="G1152" s="48"/>
      <c r="H1152" s="7"/>
    </row>
    <row r="1153" spans="1:40" ht="23.1" customHeight="1" x14ac:dyDescent="0.3">
      <c r="A1153" s="1">
        <f t="shared" si="95"/>
        <v>0</v>
      </c>
      <c r="B1153" s="45"/>
      <c r="C1153" s="59" t="s">
        <v>71</v>
      </c>
      <c r="D1153" s="64">
        <f>D1152/D1125</f>
        <v>966.51548387096773</v>
      </c>
      <c r="E1153" s="64"/>
      <c r="F1153" s="45"/>
      <c r="G1153" s="45"/>
      <c r="H1153" s="60"/>
    </row>
    <row r="1154" spans="1:40" ht="54.95" customHeight="1" x14ac:dyDescent="0.8">
      <c r="A1154" s="1">
        <f t="shared" si="95"/>
        <v>0</v>
      </c>
      <c r="B1154" s="71" t="s">
        <v>177</v>
      </c>
      <c r="C1154" s="71"/>
      <c r="D1154" s="71"/>
      <c r="E1154" s="71"/>
      <c r="F1154" s="71"/>
      <c r="G1154" s="71"/>
      <c r="H1154" s="5"/>
      <c r="AB1154" s="6"/>
      <c r="AC1154" s="6"/>
      <c r="AD1154" s="6"/>
      <c r="AE1154" s="6"/>
      <c r="AF1154" s="6"/>
      <c r="AG1154" s="6"/>
      <c r="AH1154" s="6"/>
    </row>
    <row r="1155" spans="1:40" ht="45.95" customHeight="1" x14ac:dyDescent="0.45">
      <c r="A1155" s="1">
        <f t="shared" si="95"/>
        <v>0</v>
      </c>
      <c r="B1155" s="72" t="s">
        <v>0</v>
      </c>
      <c r="C1155" s="72"/>
      <c r="D1155" s="72"/>
      <c r="E1155" s="72"/>
      <c r="F1155" s="72"/>
      <c r="G1155" s="72"/>
      <c r="H1155" s="7"/>
      <c r="AB1155" s="6"/>
      <c r="AC1155" s="6"/>
      <c r="AD1155" s="6"/>
      <c r="AE1155" s="6"/>
      <c r="AF1155" s="6"/>
      <c r="AG1155" s="6"/>
      <c r="AH1155" s="6"/>
      <c r="AJ1155" s="4">
        <v>22</v>
      </c>
      <c r="AK1155" s="4">
        <v>23</v>
      </c>
      <c r="AL1155" s="4">
        <v>24</v>
      </c>
      <c r="AM1155" s="4">
        <v>25</v>
      </c>
    </row>
    <row r="1156" spans="1:40" ht="30" customHeight="1" x14ac:dyDescent="0.25">
      <c r="A1156" s="1">
        <f t="shared" si="95"/>
        <v>0</v>
      </c>
      <c r="B1156" s="8"/>
      <c r="C1156" s="9" t="s">
        <v>1</v>
      </c>
      <c r="D1156" s="10"/>
      <c r="E1156" s="8"/>
      <c r="F1156" s="8"/>
      <c r="G1156" s="11"/>
      <c r="H1156" s="7"/>
      <c r="I1156" s="12"/>
      <c r="J1156" s="12"/>
      <c r="K1156" s="12"/>
      <c r="L1156" s="12" t="s">
        <v>2</v>
      </c>
      <c r="M1156" s="12" t="s">
        <v>3</v>
      </c>
      <c r="N1156" s="12" t="s">
        <v>4</v>
      </c>
      <c r="O1156" s="12" t="s">
        <v>5</v>
      </c>
      <c r="P1156" s="13" t="s">
        <v>6</v>
      </c>
      <c r="Q1156" s="12" t="s">
        <v>7</v>
      </c>
      <c r="R1156" s="14" t="s">
        <v>8</v>
      </c>
      <c r="S1156" s="14" t="s">
        <v>9</v>
      </c>
      <c r="T1156" s="12" t="s">
        <v>10</v>
      </c>
      <c r="U1156" s="12" t="s">
        <v>11</v>
      </c>
      <c r="V1156" s="12" t="s">
        <v>12</v>
      </c>
      <c r="W1156" s="14" t="s">
        <v>13</v>
      </c>
      <c r="X1156" s="14" t="s">
        <v>14</v>
      </c>
      <c r="Y1156" s="12" t="s">
        <v>15</v>
      </c>
      <c r="Z1156" s="12"/>
      <c r="AD1156" s="3" t="s">
        <v>16</v>
      </c>
      <c r="AE1156" s="3" t="s">
        <v>17</v>
      </c>
      <c r="AF1156" s="3" t="s">
        <v>18</v>
      </c>
      <c r="AG1156" s="3" t="s">
        <v>19</v>
      </c>
      <c r="AI1156" s="4">
        <v>1</v>
      </c>
      <c r="AJ1156" s="15">
        <v>1.02</v>
      </c>
      <c r="AK1156" s="15">
        <v>1.06</v>
      </c>
      <c r="AL1156" s="15">
        <v>0</v>
      </c>
      <c r="AM1156" s="15">
        <v>3.97</v>
      </c>
      <c r="AN1156" s="15">
        <v>6.0500000000000007</v>
      </c>
    </row>
    <row r="1157" spans="1:40" ht="23.1" customHeight="1" x14ac:dyDescent="0.25">
      <c r="A1157" s="1">
        <f t="shared" si="95"/>
        <v>0</v>
      </c>
      <c r="B1157" s="8"/>
      <c r="C1157" s="73" t="s">
        <v>20</v>
      </c>
      <c r="D1157" s="74" t="s">
        <v>21</v>
      </c>
      <c r="E1157" s="74"/>
      <c r="F1157" s="74"/>
      <c r="G1157" s="74"/>
      <c r="H1157" s="16"/>
      <c r="I1157" s="12" t="s">
        <v>22</v>
      </c>
      <c r="J1157" s="12"/>
      <c r="K1157" s="17">
        <v>33</v>
      </c>
      <c r="L1157" s="17" t="s">
        <v>132</v>
      </c>
      <c r="M1157" s="17">
        <v>71</v>
      </c>
      <c r="N1157" s="17">
        <v>24</v>
      </c>
      <c r="O1157" s="17">
        <v>1</v>
      </c>
      <c r="P1157" s="17">
        <v>5</v>
      </c>
      <c r="Q1157" s="14">
        <v>363</v>
      </c>
      <c r="R1157" s="14">
        <v>13371</v>
      </c>
      <c r="S1157" s="17" t="s">
        <v>142</v>
      </c>
      <c r="T1157" s="17" t="s">
        <v>127</v>
      </c>
      <c r="U1157" s="17">
        <v>65</v>
      </c>
      <c r="V1157" s="18">
        <v>1.2</v>
      </c>
      <c r="W1157" s="14">
        <v>6.2199999999999989</v>
      </c>
      <c r="X1157" s="14">
        <v>83167.619999999981</v>
      </c>
      <c r="Y1157" s="19">
        <v>229.11190082644623</v>
      </c>
      <c r="Z1157" s="12"/>
      <c r="AA1157" s="4">
        <v>1</v>
      </c>
      <c r="AB1157" s="4">
        <f>IF(N1157="выд",1,0)</f>
        <v>0</v>
      </c>
      <c r="AD1157" s="15">
        <f>E1182</f>
        <v>1.03</v>
      </c>
      <c r="AE1157" s="15">
        <f>E1183</f>
        <v>1.1000000000000001</v>
      </c>
      <c r="AF1157" s="15">
        <f>E1184</f>
        <v>0</v>
      </c>
      <c r="AG1157" s="15">
        <f>E1185</f>
        <v>6.09</v>
      </c>
      <c r="AI1157" s="4">
        <v>2</v>
      </c>
      <c r="AJ1157" s="15" t="s">
        <v>26</v>
      </c>
      <c r="AK1157" s="15" t="s">
        <v>26</v>
      </c>
      <c r="AL1157" s="15" t="s">
        <v>26</v>
      </c>
      <c r="AM1157" s="15" t="s">
        <v>26</v>
      </c>
    </row>
    <row r="1158" spans="1:40" ht="23.1" customHeight="1" x14ac:dyDescent="0.25">
      <c r="A1158" s="1">
        <f t="shared" si="95"/>
        <v>0</v>
      </c>
      <c r="B1158" s="8"/>
      <c r="C1158" s="73"/>
      <c r="D1158" s="74" t="s">
        <v>134</v>
      </c>
      <c r="E1158" s="74"/>
      <c r="F1158" s="74"/>
      <c r="G1158" s="74"/>
      <c r="H1158" s="16"/>
      <c r="I1158" s="12"/>
      <c r="J1158" s="12">
        <v>33</v>
      </c>
      <c r="K1158" s="12"/>
      <c r="L1158" s="12">
        <v>1</v>
      </c>
      <c r="M1158" s="12"/>
      <c r="N1158" s="12"/>
      <c r="O1158" s="12"/>
      <c r="P1158" s="12"/>
      <c r="Q1158" s="12"/>
      <c r="R1158" s="12"/>
      <c r="S1158" s="12"/>
      <c r="T1158" s="12"/>
      <c r="U1158" s="12"/>
      <c r="V1158" s="12"/>
      <c r="W1158" s="12"/>
      <c r="X1158" s="12"/>
      <c r="Y1158" s="12"/>
      <c r="Z1158" s="12"/>
      <c r="AI1158" s="4">
        <v>3</v>
      </c>
      <c r="AJ1158" s="15" t="s">
        <v>26</v>
      </c>
      <c r="AK1158" s="15" t="s">
        <v>26</v>
      </c>
      <c r="AL1158" s="15" t="s">
        <v>26</v>
      </c>
      <c r="AM1158" s="15" t="s">
        <v>26</v>
      </c>
    </row>
    <row r="1159" spans="1:40" ht="23.1" customHeight="1" x14ac:dyDescent="0.25">
      <c r="A1159" s="1">
        <f t="shared" si="95"/>
        <v>0</v>
      </c>
      <c r="B1159" s="8"/>
      <c r="C1159" s="73"/>
      <c r="D1159" s="74" t="s">
        <v>143</v>
      </c>
      <c r="E1159" s="74"/>
      <c r="F1159" s="74"/>
      <c r="G1159" s="74"/>
      <c r="H1159" s="16"/>
      <c r="I1159" s="12"/>
      <c r="J1159" s="12"/>
      <c r="K1159" s="12"/>
      <c r="L1159" s="12" t="s">
        <v>29</v>
      </c>
      <c r="M1159" s="12"/>
      <c r="N1159" s="12"/>
      <c r="O1159" s="12"/>
      <c r="P1159" s="12"/>
      <c r="Q1159" s="12"/>
      <c r="R1159" s="12"/>
      <c r="S1159" s="12"/>
      <c r="T1159" s="12"/>
      <c r="U1159" s="12"/>
      <c r="V1159" s="12"/>
      <c r="W1159" s="12"/>
      <c r="X1159" s="12"/>
      <c r="Y1159" s="12"/>
      <c r="Z1159" s="12"/>
      <c r="AI1159" s="4">
        <v>4</v>
      </c>
      <c r="AJ1159" s="15" t="s">
        <v>26</v>
      </c>
      <c r="AK1159" s="15" t="s">
        <v>26</v>
      </c>
      <c r="AL1159" s="15" t="s">
        <v>26</v>
      </c>
      <c r="AM1159" s="15" t="s">
        <v>26</v>
      </c>
    </row>
    <row r="1160" spans="1:40" ht="23.1" customHeight="1" x14ac:dyDescent="0.25">
      <c r="A1160" s="1">
        <f t="shared" si="95"/>
        <v>0</v>
      </c>
      <c r="B1160" s="8"/>
      <c r="C1160" s="20" t="s">
        <v>30</v>
      </c>
      <c r="D1160" s="21">
        <v>5</v>
      </c>
      <c r="E1160" s="22"/>
      <c r="F1160" s="8"/>
      <c r="G1160" s="11"/>
      <c r="H1160" s="7"/>
      <c r="AI1160" s="4">
        <v>5</v>
      </c>
      <c r="AJ1160" s="15" t="s">
        <v>26</v>
      </c>
      <c r="AK1160" s="15" t="s">
        <v>26</v>
      </c>
      <c r="AL1160" s="15" t="s">
        <v>26</v>
      </c>
      <c r="AM1160" s="15" t="s">
        <v>26</v>
      </c>
    </row>
    <row r="1161" spans="1:40" ht="23.1" customHeight="1" x14ac:dyDescent="0.25">
      <c r="A1161" s="1">
        <f t="shared" si="95"/>
        <v>0</v>
      </c>
      <c r="B1161" s="8"/>
      <c r="C1161" s="20" t="s">
        <v>31</v>
      </c>
      <c r="D1161" s="23">
        <v>363</v>
      </c>
      <c r="E1161" s="66" t="s">
        <v>32</v>
      </c>
      <c r="F1161" s="66"/>
      <c r="G1161" s="67">
        <f>D1162/D1161</f>
        <v>36.834710743801651</v>
      </c>
      <c r="H1161" s="7"/>
      <c r="AI1161" s="4">
        <v>6</v>
      </c>
      <c r="AJ1161" s="15" t="s">
        <v>26</v>
      </c>
      <c r="AK1161" s="15" t="s">
        <v>26</v>
      </c>
      <c r="AL1161" s="15" t="s">
        <v>26</v>
      </c>
      <c r="AM1161" s="15" t="s">
        <v>26</v>
      </c>
    </row>
    <row r="1162" spans="1:40" ht="23.1" customHeight="1" x14ac:dyDescent="0.25">
      <c r="A1162" s="1">
        <f t="shared" si="95"/>
        <v>0</v>
      </c>
      <c r="B1162" s="8"/>
      <c r="C1162" s="20" t="s">
        <v>33</v>
      </c>
      <c r="D1162" s="21">
        <v>13371</v>
      </c>
      <c r="E1162" s="66"/>
      <c r="F1162" s="66"/>
      <c r="G1162" s="67"/>
      <c r="H1162" s="7"/>
      <c r="AI1162" s="4">
        <v>7</v>
      </c>
      <c r="AJ1162" s="15" t="s">
        <v>26</v>
      </c>
      <c r="AK1162" s="15" t="s">
        <v>26</v>
      </c>
      <c r="AL1162" s="15" t="s">
        <v>26</v>
      </c>
      <c r="AM1162" s="15" t="s">
        <v>26</v>
      </c>
    </row>
    <row r="1163" spans="1:40" ht="23.1" customHeight="1" x14ac:dyDescent="0.25">
      <c r="A1163" s="1">
        <f t="shared" si="95"/>
        <v>0</v>
      </c>
      <c r="B1163" s="8"/>
      <c r="C1163" s="24"/>
      <c r="D1163" s="25"/>
      <c r="E1163" s="22"/>
      <c r="F1163" s="8"/>
      <c r="G1163" s="11"/>
      <c r="H1163" s="7"/>
      <c r="AI1163" s="4">
        <v>8</v>
      </c>
      <c r="AJ1163" s="15" t="s">
        <v>26</v>
      </c>
      <c r="AK1163" s="15" t="s">
        <v>26</v>
      </c>
      <c r="AL1163" s="15" t="s">
        <v>26</v>
      </c>
      <c r="AM1163" s="15" t="s">
        <v>26</v>
      </c>
    </row>
    <row r="1164" spans="1:40" ht="23.1" customHeight="1" x14ac:dyDescent="0.25">
      <c r="A1164" s="1">
        <f t="shared" si="95"/>
        <v>0</v>
      </c>
      <c r="B1164" s="8"/>
      <c r="C1164" s="26" t="s">
        <v>34</v>
      </c>
      <c r="D1164" s="27" t="s">
        <v>142</v>
      </c>
      <c r="E1164" s="8"/>
      <c r="F1164" s="8"/>
      <c r="G1164" s="11"/>
      <c r="H1164" s="7"/>
      <c r="AI1164" s="4">
        <v>9</v>
      </c>
      <c r="AJ1164" s="15" t="s">
        <v>26</v>
      </c>
      <c r="AK1164" s="15" t="s">
        <v>26</v>
      </c>
      <c r="AL1164" s="15" t="s">
        <v>26</v>
      </c>
      <c r="AM1164" s="15" t="s">
        <v>26</v>
      </c>
    </row>
    <row r="1165" spans="1:40" ht="23.1" customHeight="1" x14ac:dyDescent="0.25">
      <c r="A1165" s="1">
        <f t="shared" si="95"/>
        <v>0</v>
      </c>
      <c r="B1165" s="8"/>
      <c r="C1165" s="26" t="s">
        <v>11</v>
      </c>
      <c r="D1165" s="27">
        <v>65</v>
      </c>
      <c r="E1165" s="8"/>
      <c r="F1165" s="8"/>
      <c r="G1165" s="11"/>
      <c r="H1165" s="7"/>
      <c r="AI1165" s="4">
        <v>10</v>
      </c>
      <c r="AJ1165" s="15" t="s">
        <v>26</v>
      </c>
      <c r="AK1165" s="15" t="s">
        <v>26</v>
      </c>
      <c r="AL1165" s="15" t="s">
        <v>26</v>
      </c>
      <c r="AM1165" s="15" t="s">
        <v>26</v>
      </c>
    </row>
    <row r="1166" spans="1:40" ht="23.1" customHeight="1" x14ac:dyDescent="0.25">
      <c r="A1166" s="1">
        <f t="shared" si="95"/>
        <v>0</v>
      </c>
      <c r="B1166" s="8"/>
      <c r="C1166" s="26" t="s">
        <v>35</v>
      </c>
      <c r="D1166" s="28" t="s">
        <v>36</v>
      </c>
      <c r="E1166" s="8"/>
      <c r="F1166" s="8"/>
      <c r="G1166" s="11"/>
      <c r="H1166" s="7"/>
      <c r="AI1166" s="4">
        <v>11</v>
      </c>
      <c r="AJ1166" s="15" t="s">
        <v>26</v>
      </c>
      <c r="AK1166" s="15" t="s">
        <v>26</v>
      </c>
      <c r="AL1166" s="15" t="s">
        <v>26</v>
      </c>
      <c r="AM1166" s="15" t="s">
        <v>26</v>
      </c>
    </row>
    <row r="1167" spans="1:40" ht="23.1" customHeight="1" x14ac:dyDescent="0.25">
      <c r="A1167" s="1">
        <f t="shared" si="95"/>
        <v>0</v>
      </c>
      <c r="B1167" s="8"/>
      <c r="C1167" s="8"/>
      <c r="D1167" s="8"/>
      <c r="E1167" s="8"/>
      <c r="F1167" s="8"/>
      <c r="G1167" s="11"/>
      <c r="H1167" s="7"/>
      <c r="AI1167" s="4">
        <v>12</v>
      </c>
      <c r="AJ1167" s="15" t="s">
        <v>26</v>
      </c>
      <c r="AK1167" s="15" t="s">
        <v>26</v>
      </c>
      <c r="AL1167" s="15" t="s">
        <v>26</v>
      </c>
      <c r="AM1167" s="15" t="s">
        <v>26</v>
      </c>
    </row>
    <row r="1168" spans="1:40" ht="50.1" customHeight="1" x14ac:dyDescent="0.25">
      <c r="A1168" s="1">
        <f t="shared" si="95"/>
        <v>0</v>
      </c>
      <c r="B1168" s="68" t="s">
        <v>37</v>
      </c>
      <c r="C1168" s="68"/>
      <c r="D1168" s="29" t="s">
        <v>38</v>
      </c>
      <c r="E1168" s="69" t="s">
        <v>39</v>
      </c>
      <c r="F1168" s="69"/>
      <c r="G1168" s="29" t="s">
        <v>40</v>
      </c>
      <c r="H1168" s="7"/>
      <c r="L1168" s="30" t="s">
        <v>41</v>
      </c>
      <c r="N1168" s="3" t="s">
        <v>42</v>
      </c>
      <c r="O1168" s="3" t="s">
        <v>43</v>
      </c>
      <c r="P1168" s="3" t="s">
        <v>44</v>
      </c>
      <c r="Q1168" s="3" t="s">
        <v>45</v>
      </c>
      <c r="R1168" s="3" t="s">
        <v>46</v>
      </c>
      <c r="S1168" s="3" t="s">
        <v>47</v>
      </c>
      <c r="AI1168" s="4">
        <v>13</v>
      </c>
      <c r="AJ1168" s="15" t="s">
        <v>26</v>
      </c>
      <c r="AK1168" s="15" t="s">
        <v>26</v>
      </c>
      <c r="AL1168" s="15" t="s">
        <v>26</v>
      </c>
      <c r="AM1168" s="15" t="s">
        <v>26</v>
      </c>
    </row>
    <row r="1169" spans="1:39" ht="50.1" customHeight="1" x14ac:dyDescent="0.25">
      <c r="A1169" s="1">
        <f t="shared" si="95"/>
        <v>0</v>
      </c>
      <c r="B1169" s="65" t="s">
        <v>48</v>
      </c>
      <c r="C1169" s="65"/>
      <c r="D1169" s="31">
        <v>85.76</v>
      </c>
      <c r="E1169" s="32">
        <v>5</v>
      </c>
      <c r="F1169" s="33" t="s">
        <v>49</v>
      </c>
      <c r="G1169" s="34">
        <f t="shared" ref="G1169:G1176" si="96">D1169*E1169</f>
        <v>428.8</v>
      </c>
      <c r="H1169" s="70"/>
      <c r="L1169" s="35">
        <v>85.76</v>
      </c>
      <c r="N1169" s="3">
        <v>65.87</v>
      </c>
      <c r="O1169" s="3">
        <v>30.2</v>
      </c>
      <c r="P1169" s="3">
        <v>340</v>
      </c>
      <c r="Q1169" s="3">
        <v>22395.800000000003</v>
      </c>
      <c r="R1169" s="3">
        <v>6763.53</v>
      </c>
      <c r="S1169" s="3">
        <v>29159.33</v>
      </c>
      <c r="AI1169" s="4">
        <v>14</v>
      </c>
      <c r="AJ1169" s="15" t="s">
        <v>26</v>
      </c>
      <c r="AK1169" s="15" t="s">
        <v>26</v>
      </c>
      <c r="AL1169" s="15" t="s">
        <v>26</v>
      </c>
      <c r="AM1169" s="15" t="s">
        <v>26</v>
      </c>
    </row>
    <row r="1170" spans="1:39" ht="50.1" customHeight="1" x14ac:dyDescent="0.25">
      <c r="A1170" s="1">
        <f t="shared" si="95"/>
        <v>0</v>
      </c>
      <c r="B1170" s="65" t="s">
        <v>50</v>
      </c>
      <c r="C1170" s="65"/>
      <c r="D1170" s="31">
        <v>210</v>
      </c>
      <c r="E1170" s="32">
        <v>1.2</v>
      </c>
      <c r="F1170" s="33" t="s">
        <v>51</v>
      </c>
      <c r="G1170" s="34">
        <f t="shared" si="96"/>
        <v>252</v>
      </c>
      <c r="H1170" s="70"/>
      <c r="L1170" s="36"/>
      <c r="AI1170" s="4">
        <v>15</v>
      </c>
      <c r="AJ1170" s="15" t="s">
        <v>26</v>
      </c>
      <c r="AK1170" s="15" t="s">
        <v>26</v>
      </c>
      <c r="AL1170" s="15" t="s">
        <v>26</v>
      </c>
      <c r="AM1170" s="15" t="s">
        <v>26</v>
      </c>
    </row>
    <row r="1171" spans="1:39" ht="50.1" customHeight="1" x14ac:dyDescent="0.25">
      <c r="A1171" s="1">
        <f t="shared" si="95"/>
        <v>0</v>
      </c>
      <c r="B1171" s="65" t="s">
        <v>52</v>
      </c>
      <c r="C1171" s="65"/>
      <c r="D1171" s="31">
        <v>880</v>
      </c>
      <c r="E1171" s="32">
        <v>1.2</v>
      </c>
      <c r="F1171" s="33" t="s">
        <v>51</v>
      </c>
      <c r="G1171" s="34">
        <f t="shared" si="96"/>
        <v>1056</v>
      </c>
      <c r="H1171" s="70"/>
      <c r="L1171" s="36"/>
      <c r="AI1171" s="4">
        <v>16</v>
      </c>
      <c r="AJ1171" s="15" t="s">
        <v>26</v>
      </c>
      <c r="AK1171" s="15" t="s">
        <v>26</v>
      </c>
      <c r="AL1171" s="15" t="s">
        <v>26</v>
      </c>
      <c r="AM1171" s="15" t="s">
        <v>26</v>
      </c>
    </row>
    <row r="1172" spans="1:39" ht="50.1" customHeight="1" x14ac:dyDescent="0.25">
      <c r="A1172" s="1">
        <f t="shared" si="95"/>
        <v>0</v>
      </c>
      <c r="B1172" s="65" t="s">
        <v>53</v>
      </c>
      <c r="C1172" s="65"/>
      <c r="D1172" s="31">
        <v>1620</v>
      </c>
      <c r="E1172" s="32"/>
      <c r="F1172" s="33" t="s">
        <v>49</v>
      </c>
      <c r="G1172" s="34">
        <f t="shared" si="96"/>
        <v>0</v>
      </c>
      <c r="H1172" s="70"/>
      <c r="J1172" s="3" t="s">
        <v>54</v>
      </c>
      <c r="K1172" s="3" t="s">
        <v>55</v>
      </c>
      <c r="L1172" s="3" t="s">
        <v>56</v>
      </c>
      <c r="AI1172" s="4">
        <v>17</v>
      </c>
      <c r="AJ1172" s="15" t="s">
        <v>26</v>
      </c>
      <c r="AK1172" s="15" t="s">
        <v>26</v>
      </c>
      <c r="AL1172" s="15" t="s">
        <v>26</v>
      </c>
      <c r="AM1172" s="15" t="s">
        <v>26</v>
      </c>
    </row>
    <row r="1173" spans="1:39" ht="50.1" customHeight="1" x14ac:dyDescent="0.25">
      <c r="A1173" s="1">
        <f>IF((LEFT(B1173,10)="Проведение"),1,0)</f>
        <v>0</v>
      </c>
      <c r="B1173" s="65" t="str">
        <f>IF(L1159="естественное","Рубки прочистки, проводимые в целях ухода за лесами","Рубки осветления, прочистки, проводимые в целях ухода за лесами")</f>
        <v>Рубки прочистки, проводимые в целях ухода за лесами</v>
      </c>
      <c r="C1173" s="65"/>
      <c r="D1173" s="37">
        <v>12600</v>
      </c>
      <c r="E1173" s="32">
        <v>5</v>
      </c>
      <c r="F1173" s="33" t="s">
        <v>49</v>
      </c>
      <c r="G1173" s="34">
        <f t="shared" si="96"/>
        <v>63000</v>
      </c>
      <c r="H1173" s="70"/>
      <c r="J1173" s="3">
        <v>10500</v>
      </c>
      <c r="K1173" s="3">
        <v>12600</v>
      </c>
      <c r="L1173" s="3">
        <v>23100</v>
      </c>
      <c r="AI1173" s="4">
        <v>18</v>
      </c>
      <c r="AJ1173" s="15" t="s">
        <v>26</v>
      </c>
      <c r="AK1173" s="15" t="s">
        <v>26</v>
      </c>
      <c r="AL1173" s="15" t="s">
        <v>26</v>
      </c>
      <c r="AM1173" s="15" t="s">
        <v>26</v>
      </c>
    </row>
    <row r="1174" spans="1:39" ht="99.95" customHeight="1" x14ac:dyDescent="0.25">
      <c r="A1174" s="1">
        <f t="shared" ref="A1174:A1179" si="97">IF((LEFT(B1174,10)="Проведение"),1,0)</f>
        <v>0</v>
      </c>
      <c r="B1174" s="65" t="s">
        <v>57</v>
      </c>
      <c r="C1174" s="65"/>
      <c r="D1174" s="31">
        <v>1000</v>
      </c>
      <c r="E1174" s="32">
        <v>5</v>
      </c>
      <c r="F1174" s="33" t="s">
        <v>49</v>
      </c>
      <c r="G1174" s="34">
        <f t="shared" si="96"/>
        <v>5000</v>
      </c>
      <c r="H1174" s="70"/>
      <c r="L1174" s="36"/>
    </row>
    <row r="1175" spans="1:39" ht="99.95" customHeight="1" x14ac:dyDescent="0.25">
      <c r="A1175" s="1">
        <f t="shared" si="97"/>
        <v>0</v>
      </c>
      <c r="B1175" s="65" t="s">
        <v>58</v>
      </c>
      <c r="C1175" s="65"/>
      <c r="D1175" s="31">
        <v>18872</v>
      </c>
      <c r="E1175" s="32">
        <v>0</v>
      </c>
      <c r="F1175" s="33" t="s">
        <v>49</v>
      </c>
      <c r="G1175" s="34">
        <f t="shared" si="96"/>
        <v>0</v>
      </c>
      <c r="H1175" s="70"/>
      <c r="L1175" s="38"/>
    </row>
    <row r="1176" spans="1:39" ht="99.95" customHeight="1" x14ac:dyDescent="0.25">
      <c r="A1176" s="1">
        <f t="shared" si="97"/>
        <v>0</v>
      </c>
      <c r="B1176" s="65" t="s">
        <v>59</v>
      </c>
      <c r="C1176" s="65"/>
      <c r="D1176" s="31">
        <v>4600</v>
      </c>
      <c r="E1176" s="32">
        <v>0</v>
      </c>
      <c r="F1176" s="33" t="s">
        <v>49</v>
      </c>
      <c r="G1176" s="34">
        <f t="shared" si="96"/>
        <v>0</v>
      </c>
      <c r="H1176" s="70"/>
      <c r="L1176" s="38"/>
    </row>
    <row r="1177" spans="1:39" ht="99.95" customHeight="1" x14ac:dyDescent="0.25">
      <c r="A1177" s="1">
        <f t="shared" si="97"/>
        <v>0</v>
      </c>
      <c r="B1177" s="65" t="s">
        <v>60</v>
      </c>
      <c r="C1177" s="65"/>
      <c r="D1177" s="31">
        <v>944</v>
      </c>
      <c r="E1177" s="32">
        <v>0</v>
      </c>
      <c r="F1177" s="33" t="s">
        <v>49</v>
      </c>
      <c r="G1177" s="34">
        <f>D1177*E1177</f>
        <v>0</v>
      </c>
      <c r="H1177" s="70"/>
      <c r="L1177" s="38"/>
    </row>
    <row r="1178" spans="1:39" ht="99.95" customHeight="1" x14ac:dyDescent="0.25">
      <c r="A1178" s="1">
        <f t="shared" si="97"/>
        <v>0</v>
      </c>
      <c r="B1178" s="65" t="s">
        <v>61</v>
      </c>
      <c r="C1178" s="65"/>
      <c r="D1178" s="31">
        <v>4300</v>
      </c>
      <c r="E1178" s="32">
        <v>0</v>
      </c>
      <c r="F1178" s="33" t="s">
        <v>49</v>
      </c>
      <c r="G1178" s="34">
        <f>D1178*E1178</f>
        <v>0</v>
      </c>
      <c r="H1178" s="70"/>
      <c r="L1178" s="36"/>
    </row>
    <row r="1179" spans="1:39" ht="99.95" customHeight="1" x14ac:dyDescent="0.25">
      <c r="A1179" s="1">
        <f t="shared" si="97"/>
        <v>0</v>
      </c>
      <c r="B1179" s="65" t="s">
        <v>62</v>
      </c>
      <c r="C1179" s="65"/>
      <c r="D1179" s="31">
        <v>3100</v>
      </c>
      <c r="E1179" s="32">
        <v>0</v>
      </c>
      <c r="F1179" s="33" t="s">
        <v>49</v>
      </c>
      <c r="G1179" s="34">
        <f>D1179*E1179</f>
        <v>0</v>
      </c>
      <c r="H1179" s="39"/>
      <c r="L1179" s="36"/>
    </row>
    <row r="1180" spans="1:39" ht="23.1" customHeight="1" x14ac:dyDescent="0.25">
      <c r="B1180" s="40"/>
      <c r="C1180" s="40"/>
      <c r="D1180" s="41"/>
      <c r="E1180" s="42"/>
      <c r="F1180" s="43"/>
      <c r="G1180" s="44"/>
      <c r="H1180" s="39"/>
    </row>
    <row r="1181" spans="1:39" ht="23.1" customHeight="1" x14ac:dyDescent="0.25">
      <c r="A1181" s="1">
        <f t="shared" ref="A1181:A1189" si="98">IF((LEFT(B1181,10)="Проведение"),1,0)</f>
        <v>0</v>
      </c>
      <c r="B1181" s="45"/>
      <c r="C1181" s="46" t="s">
        <v>63</v>
      </c>
      <c r="D1181" s="47"/>
      <c r="E1181" s="45"/>
      <c r="F1181" s="45"/>
      <c r="G1181" s="48"/>
      <c r="H1181" s="7"/>
    </row>
    <row r="1182" spans="1:39" ht="23.1" customHeight="1" x14ac:dyDescent="0.25">
      <c r="A1182" s="1">
        <f t="shared" si="98"/>
        <v>0</v>
      </c>
      <c r="B1182" s="45"/>
      <c r="C1182" s="62" t="s">
        <v>64</v>
      </c>
      <c r="D1182" s="49" t="s">
        <v>65</v>
      </c>
      <c r="E1182" s="50">
        <f>IF(G1169&gt;0, ROUND((G1169+D1162)/D1162,2), 0)</f>
        <v>1.03</v>
      </c>
      <c r="F1182" s="50"/>
      <c r="G1182" s="45"/>
      <c r="H1182" s="7"/>
    </row>
    <row r="1183" spans="1:39" ht="23.1" customHeight="1" x14ac:dyDescent="0.25">
      <c r="A1183" s="1">
        <f t="shared" si="98"/>
        <v>0</v>
      </c>
      <c r="B1183" s="45"/>
      <c r="C1183" s="62"/>
      <c r="D1183" s="49" t="s">
        <v>66</v>
      </c>
      <c r="E1183" s="50">
        <f>IF(SUM(G1170:G1171)&gt;0,ROUND((G1170+G1171+D1162)/D1162,2),0)</f>
        <v>1.1000000000000001</v>
      </c>
      <c r="F1183" s="50"/>
      <c r="G1183" s="48"/>
      <c r="H1183" s="51"/>
    </row>
    <row r="1184" spans="1:39" ht="23.1" customHeight="1" x14ac:dyDescent="0.25">
      <c r="A1184" s="1">
        <f t="shared" si="98"/>
        <v>0</v>
      </c>
      <c r="B1184" s="45"/>
      <c r="C1184" s="62"/>
      <c r="D1184" s="49" t="s">
        <v>67</v>
      </c>
      <c r="E1184" s="50">
        <f>IF(G1172&gt;0,ROUND((G1172+D1162)/D1162,2),0)</f>
        <v>0</v>
      </c>
      <c r="F1184" s="52"/>
      <c r="G1184" s="48"/>
      <c r="H1184" s="7"/>
    </row>
    <row r="1185" spans="1:8" ht="23.1" customHeight="1" x14ac:dyDescent="0.25">
      <c r="A1185" s="1">
        <f t="shared" si="98"/>
        <v>0</v>
      </c>
      <c r="B1185" s="45"/>
      <c r="C1185" s="62"/>
      <c r="D1185" s="49" t="s">
        <v>68</v>
      </c>
      <c r="E1185" s="50">
        <f>IF(SUM(G1173:G1179)&gt;0,ROUND((SUM(G1173:G1179)+D1162)/D1162,2),0)</f>
        <v>6.09</v>
      </c>
      <c r="F1185" s="45"/>
      <c r="G1185" s="48"/>
      <c r="H1185" s="7"/>
    </row>
    <row r="1186" spans="1:8" ht="23.1" customHeight="1" x14ac:dyDescent="0.25">
      <c r="A1186" s="1">
        <f t="shared" si="98"/>
        <v>0</v>
      </c>
      <c r="B1186" s="45"/>
      <c r="C1186" s="45"/>
      <c r="D1186" s="53" t="s">
        <v>69</v>
      </c>
      <c r="E1186" s="54">
        <f>SUM(E1182:E1185)-IF(VALUE(COUNTIF(E1182:E1185,"&gt;0"))=4,3,0)-IF(VALUE(COUNTIF(E1182:E1185,"&gt;0"))=3,2,0)-IF(VALUE(COUNTIF(E1182:E1185,"&gt;0"))=2,1,0)</f>
        <v>6.2199999999999989</v>
      </c>
      <c r="F1186" s="55"/>
      <c r="G1186" s="48"/>
      <c r="H1186" s="7"/>
    </row>
    <row r="1187" spans="1:8" ht="23.1" customHeight="1" x14ac:dyDescent="0.25">
      <c r="A1187" s="1">
        <f t="shared" si="98"/>
        <v>0</v>
      </c>
      <c r="B1187" s="45"/>
      <c r="C1187" s="45"/>
      <c r="D1187" s="45"/>
      <c r="E1187" s="56"/>
      <c r="F1187" s="45"/>
      <c r="G1187" s="48"/>
      <c r="H1187" s="7"/>
    </row>
    <row r="1188" spans="1:8" ht="23.1" customHeight="1" x14ac:dyDescent="0.35">
      <c r="A1188" s="1">
        <f t="shared" si="98"/>
        <v>0</v>
      </c>
      <c r="B1188" s="57"/>
      <c r="C1188" s="58" t="s">
        <v>70</v>
      </c>
      <c r="D1188" s="63">
        <f>E1186*D1162</f>
        <v>83167.619999999981</v>
      </c>
      <c r="E1188" s="63"/>
      <c r="F1188" s="45"/>
      <c r="G1188" s="48"/>
      <c r="H1188" s="7"/>
    </row>
    <row r="1189" spans="1:8" ht="23.1" customHeight="1" x14ac:dyDescent="0.3">
      <c r="A1189" s="1">
        <f t="shared" si="98"/>
        <v>0</v>
      </c>
      <c r="B1189" s="45"/>
      <c r="C1189" s="59" t="s">
        <v>71</v>
      </c>
      <c r="D1189" s="64">
        <f>D1188/D1161</f>
        <v>229.11190082644623</v>
      </c>
      <c r="E1189" s="64"/>
      <c r="F1189" s="45"/>
      <c r="G1189" s="45"/>
      <c r="H1189" s="60"/>
    </row>
  </sheetData>
  <mergeCells count="825">
    <mergeCell ref="H17:H26"/>
    <mergeCell ref="B18:C18"/>
    <mergeCell ref="B19:C19"/>
    <mergeCell ref="B20:C20"/>
    <mergeCell ref="B21:C21"/>
    <mergeCell ref="B2:G2"/>
    <mergeCell ref="B3:G3"/>
    <mergeCell ref="C5:C7"/>
    <mergeCell ref="D5:G5"/>
    <mergeCell ref="D6:G6"/>
    <mergeCell ref="D7:G7"/>
    <mergeCell ref="B22:C22"/>
    <mergeCell ref="B23:C23"/>
    <mergeCell ref="B24:C24"/>
    <mergeCell ref="B25:C25"/>
    <mergeCell ref="B26:C26"/>
    <mergeCell ref="B27:C27"/>
    <mergeCell ref="E9:F10"/>
    <mergeCell ref="G9:G10"/>
    <mergeCell ref="B16:C16"/>
    <mergeCell ref="E16:F16"/>
    <mergeCell ref="B17:C17"/>
    <mergeCell ref="H53:H62"/>
    <mergeCell ref="B54:C54"/>
    <mergeCell ref="B55:C55"/>
    <mergeCell ref="B56:C56"/>
    <mergeCell ref="B57:C57"/>
    <mergeCell ref="C30:C33"/>
    <mergeCell ref="D36:E36"/>
    <mergeCell ref="D37:E37"/>
    <mergeCell ref="B38:G38"/>
    <mergeCell ref="B39:G39"/>
    <mergeCell ref="C41:C43"/>
    <mergeCell ref="D41:G41"/>
    <mergeCell ref="D42:G42"/>
    <mergeCell ref="D43:G43"/>
    <mergeCell ref="B58:C58"/>
    <mergeCell ref="B59:C59"/>
    <mergeCell ref="B60:C60"/>
    <mergeCell ref="B61:C61"/>
    <mergeCell ref="B62:C62"/>
    <mergeCell ref="B63:C63"/>
    <mergeCell ref="E45:F46"/>
    <mergeCell ref="G45:G46"/>
    <mergeCell ref="B52:C52"/>
    <mergeCell ref="E52:F52"/>
    <mergeCell ref="B53:C53"/>
    <mergeCell ref="H89:H98"/>
    <mergeCell ref="B90:C90"/>
    <mergeCell ref="B91:C91"/>
    <mergeCell ref="B92:C92"/>
    <mergeCell ref="B93:C93"/>
    <mergeCell ref="C66:C69"/>
    <mergeCell ref="D72:E72"/>
    <mergeCell ref="D73:E73"/>
    <mergeCell ref="B74:G74"/>
    <mergeCell ref="B75:G75"/>
    <mergeCell ref="C77:C79"/>
    <mergeCell ref="D77:G77"/>
    <mergeCell ref="D78:G78"/>
    <mergeCell ref="D79:G79"/>
    <mergeCell ref="B94:C94"/>
    <mergeCell ref="B95:C95"/>
    <mergeCell ref="B96:C96"/>
    <mergeCell ref="B97:C97"/>
    <mergeCell ref="B98:C98"/>
    <mergeCell ref="B99:C99"/>
    <mergeCell ref="E81:F82"/>
    <mergeCell ref="G81:G82"/>
    <mergeCell ref="B88:C88"/>
    <mergeCell ref="E88:F88"/>
    <mergeCell ref="B89:C89"/>
    <mergeCell ref="H125:H134"/>
    <mergeCell ref="B126:C126"/>
    <mergeCell ref="B127:C127"/>
    <mergeCell ref="B128:C128"/>
    <mergeCell ref="B129:C129"/>
    <mergeCell ref="C102:C105"/>
    <mergeCell ref="D108:E108"/>
    <mergeCell ref="D109:E109"/>
    <mergeCell ref="B110:G110"/>
    <mergeCell ref="B111:G111"/>
    <mergeCell ref="C113:C115"/>
    <mergeCell ref="D113:G113"/>
    <mergeCell ref="D114:G114"/>
    <mergeCell ref="D115:G115"/>
    <mergeCell ref="B130:C130"/>
    <mergeCell ref="B131:C131"/>
    <mergeCell ref="B132:C132"/>
    <mergeCell ref="B133:C133"/>
    <mergeCell ref="B134:C134"/>
    <mergeCell ref="B135:C135"/>
    <mergeCell ref="E117:F118"/>
    <mergeCell ref="G117:G118"/>
    <mergeCell ref="B124:C124"/>
    <mergeCell ref="E124:F124"/>
    <mergeCell ref="B125:C125"/>
    <mergeCell ref="H161:H170"/>
    <mergeCell ref="B162:C162"/>
    <mergeCell ref="B163:C163"/>
    <mergeCell ref="B164:C164"/>
    <mergeCell ref="B165:C165"/>
    <mergeCell ref="C138:C141"/>
    <mergeCell ref="D144:E144"/>
    <mergeCell ref="D145:E145"/>
    <mergeCell ref="B146:G146"/>
    <mergeCell ref="B147:G147"/>
    <mergeCell ref="C149:C151"/>
    <mergeCell ref="D149:G149"/>
    <mergeCell ref="D150:G150"/>
    <mergeCell ref="D151:G151"/>
    <mergeCell ref="B166:C166"/>
    <mergeCell ref="B167:C167"/>
    <mergeCell ref="B168:C168"/>
    <mergeCell ref="B169:C169"/>
    <mergeCell ref="B170:C170"/>
    <mergeCell ref="B171:C171"/>
    <mergeCell ref="E153:F154"/>
    <mergeCell ref="G153:G154"/>
    <mergeCell ref="B160:C160"/>
    <mergeCell ref="E160:F160"/>
    <mergeCell ref="B161:C161"/>
    <mergeCell ref="H197:H206"/>
    <mergeCell ref="B198:C198"/>
    <mergeCell ref="B199:C199"/>
    <mergeCell ref="B200:C200"/>
    <mergeCell ref="B201:C201"/>
    <mergeCell ref="C174:C177"/>
    <mergeCell ref="D180:E180"/>
    <mergeCell ref="D181:E181"/>
    <mergeCell ref="B182:G182"/>
    <mergeCell ref="B183:G183"/>
    <mergeCell ref="C185:C187"/>
    <mergeCell ref="D185:G185"/>
    <mergeCell ref="D186:G186"/>
    <mergeCell ref="D187:G187"/>
    <mergeCell ref="B202:C202"/>
    <mergeCell ref="B203:C203"/>
    <mergeCell ref="B204:C204"/>
    <mergeCell ref="B205:C205"/>
    <mergeCell ref="B206:C206"/>
    <mergeCell ref="B207:C207"/>
    <mergeCell ref="E189:F190"/>
    <mergeCell ref="G189:G190"/>
    <mergeCell ref="B196:C196"/>
    <mergeCell ref="E196:F196"/>
    <mergeCell ref="B197:C197"/>
    <mergeCell ref="H233:H242"/>
    <mergeCell ref="B234:C234"/>
    <mergeCell ref="B235:C235"/>
    <mergeCell ref="B236:C236"/>
    <mergeCell ref="B237:C237"/>
    <mergeCell ref="C210:C213"/>
    <mergeCell ref="D216:E216"/>
    <mergeCell ref="D217:E217"/>
    <mergeCell ref="B218:G218"/>
    <mergeCell ref="B219:G219"/>
    <mergeCell ref="C221:C223"/>
    <mergeCell ref="D221:G221"/>
    <mergeCell ref="D222:G222"/>
    <mergeCell ref="D223:G223"/>
    <mergeCell ref="B238:C238"/>
    <mergeCell ref="B239:C239"/>
    <mergeCell ref="B240:C240"/>
    <mergeCell ref="B241:C241"/>
    <mergeCell ref="B242:C242"/>
    <mergeCell ref="B243:C243"/>
    <mergeCell ref="E225:F226"/>
    <mergeCell ref="G225:G226"/>
    <mergeCell ref="B232:C232"/>
    <mergeCell ref="E232:F232"/>
    <mergeCell ref="B233:C233"/>
    <mergeCell ref="H269:H278"/>
    <mergeCell ref="B270:C270"/>
    <mergeCell ref="B271:C271"/>
    <mergeCell ref="B272:C272"/>
    <mergeCell ref="B273:C273"/>
    <mergeCell ref="C246:C249"/>
    <mergeCell ref="D252:E252"/>
    <mergeCell ref="D253:E253"/>
    <mergeCell ref="B254:G254"/>
    <mergeCell ref="B255:G255"/>
    <mergeCell ref="C257:C259"/>
    <mergeCell ref="D257:G257"/>
    <mergeCell ref="D258:G258"/>
    <mergeCell ref="D259:G259"/>
    <mergeCell ref="B274:C274"/>
    <mergeCell ref="B275:C275"/>
    <mergeCell ref="B276:C276"/>
    <mergeCell ref="B277:C277"/>
    <mergeCell ref="B278:C278"/>
    <mergeCell ref="B279:C279"/>
    <mergeCell ref="E261:F262"/>
    <mergeCell ref="G261:G262"/>
    <mergeCell ref="B268:C268"/>
    <mergeCell ref="E268:F268"/>
    <mergeCell ref="B269:C269"/>
    <mergeCell ref="H305:H314"/>
    <mergeCell ref="B306:C306"/>
    <mergeCell ref="B307:C307"/>
    <mergeCell ref="B308:C308"/>
    <mergeCell ref="B309:C309"/>
    <mergeCell ref="C282:C285"/>
    <mergeCell ref="D288:E288"/>
    <mergeCell ref="D289:E289"/>
    <mergeCell ref="B290:G290"/>
    <mergeCell ref="B291:G291"/>
    <mergeCell ref="C293:C295"/>
    <mergeCell ref="D293:G293"/>
    <mergeCell ref="D294:G294"/>
    <mergeCell ref="D295:G295"/>
    <mergeCell ref="B310:C310"/>
    <mergeCell ref="B311:C311"/>
    <mergeCell ref="B312:C312"/>
    <mergeCell ref="B313:C313"/>
    <mergeCell ref="B314:C314"/>
    <mergeCell ref="B315:C315"/>
    <mergeCell ref="E297:F298"/>
    <mergeCell ref="G297:G298"/>
    <mergeCell ref="B304:C304"/>
    <mergeCell ref="E304:F304"/>
    <mergeCell ref="B305:C305"/>
    <mergeCell ref="H341:H350"/>
    <mergeCell ref="B342:C342"/>
    <mergeCell ref="B343:C343"/>
    <mergeCell ref="B344:C344"/>
    <mergeCell ref="B345:C345"/>
    <mergeCell ref="C318:C321"/>
    <mergeCell ref="D324:E324"/>
    <mergeCell ref="D325:E325"/>
    <mergeCell ref="B326:G326"/>
    <mergeCell ref="B327:G327"/>
    <mergeCell ref="C329:C331"/>
    <mergeCell ref="D329:G329"/>
    <mergeCell ref="D330:G330"/>
    <mergeCell ref="D331:G331"/>
    <mergeCell ref="B346:C346"/>
    <mergeCell ref="B347:C347"/>
    <mergeCell ref="B348:C348"/>
    <mergeCell ref="B349:C349"/>
    <mergeCell ref="B350:C350"/>
    <mergeCell ref="B351:C351"/>
    <mergeCell ref="E333:F334"/>
    <mergeCell ref="G333:G334"/>
    <mergeCell ref="B340:C340"/>
    <mergeCell ref="E340:F340"/>
    <mergeCell ref="B341:C341"/>
    <mergeCell ref="H377:H386"/>
    <mergeCell ref="B378:C378"/>
    <mergeCell ref="B379:C379"/>
    <mergeCell ref="B380:C380"/>
    <mergeCell ref="B381:C381"/>
    <mergeCell ref="C354:C357"/>
    <mergeCell ref="D360:E360"/>
    <mergeCell ref="D361:E361"/>
    <mergeCell ref="B362:G362"/>
    <mergeCell ref="B363:G363"/>
    <mergeCell ref="C365:C367"/>
    <mergeCell ref="D365:G365"/>
    <mergeCell ref="D366:G366"/>
    <mergeCell ref="D367:G367"/>
    <mergeCell ref="B382:C382"/>
    <mergeCell ref="B383:C383"/>
    <mergeCell ref="B384:C384"/>
    <mergeCell ref="B385:C385"/>
    <mergeCell ref="B386:C386"/>
    <mergeCell ref="B387:C387"/>
    <mergeCell ref="E369:F370"/>
    <mergeCell ref="G369:G370"/>
    <mergeCell ref="B376:C376"/>
    <mergeCell ref="E376:F376"/>
    <mergeCell ref="B377:C377"/>
    <mergeCell ref="H413:H422"/>
    <mergeCell ref="B414:C414"/>
    <mergeCell ref="B415:C415"/>
    <mergeCell ref="B416:C416"/>
    <mergeCell ref="B417:C417"/>
    <mergeCell ref="C390:C393"/>
    <mergeCell ref="D396:E396"/>
    <mergeCell ref="D397:E397"/>
    <mergeCell ref="B398:G398"/>
    <mergeCell ref="B399:G399"/>
    <mergeCell ref="C401:C403"/>
    <mergeCell ref="D401:G401"/>
    <mergeCell ref="D402:G402"/>
    <mergeCell ref="D403:G403"/>
    <mergeCell ref="B418:C418"/>
    <mergeCell ref="B419:C419"/>
    <mergeCell ref="B420:C420"/>
    <mergeCell ref="B421:C421"/>
    <mergeCell ref="B422:C422"/>
    <mergeCell ref="B423:C423"/>
    <mergeCell ref="E405:F406"/>
    <mergeCell ref="G405:G406"/>
    <mergeCell ref="B412:C412"/>
    <mergeCell ref="E412:F412"/>
    <mergeCell ref="B413:C413"/>
    <mergeCell ref="H449:H458"/>
    <mergeCell ref="B450:C450"/>
    <mergeCell ref="B451:C451"/>
    <mergeCell ref="B452:C452"/>
    <mergeCell ref="B453:C453"/>
    <mergeCell ref="C426:C429"/>
    <mergeCell ref="D432:E432"/>
    <mergeCell ref="D433:E433"/>
    <mergeCell ref="B434:G434"/>
    <mergeCell ref="B435:G435"/>
    <mergeCell ref="C437:C439"/>
    <mergeCell ref="D437:G437"/>
    <mergeCell ref="D438:G438"/>
    <mergeCell ref="D439:G439"/>
    <mergeCell ref="B454:C454"/>
    <mergeCell ref="B455:C455"/>
    <mergeCell ref="B456:C456"/>
    <mergeCell ref="B457:C457"/>
    <mergeCell ref="B458:C458"/>
    <mergeCell ref="B459:C459"/>
    <mergeCell ref="E441:F442"/>
    <mergeCell ref="G441:G442"/>
    <mergeCell ref="B448:C448"/>
    <mergeCell ref="E448:F448"/>
    <mergeCell ref="B449:C449"/>
    <mergeCell ref="H485:H494"/>
    <mergeCell ref="B486:C486"/>
    <mergeCell ref="B487:C487"/>
    <mergeCell ref="B488:C488"/>
    <mergeCell ref="B489:C489"/>
    <mergeCell ref="C462:C465"/>
    <mergeCell ref="D468:E468"/>
    <mergeCell ref="D469:E469"/>
    <mergeCell ref="B470:G470"/>
    <mergeCell ref="B471:G471"/>
    <mergeCell ref="C473:C475"/>
    <mergeCell ref="D473:G473"/>
    <mergeCell ref="D474:G474"/>
    <mergeCell ref="D475:G475"/>
    <mergeCell ref="B490:C490"/>
    <mergeCell ref="B491:C491"/>
    <mergeCell ref="B492:C492"/>
    <mergeCell ref="B493:C493"/>
    <mergeCell ref="B494:C494"/>
    <mergeCell ref="B495:C495"/>
    <mergeCell ref="E477:F478"/>
    <mergeCell ref="G477:G478"/>
    <mergeCell ref="B484:C484"/>
    <mergeCell ref="E484:F484"/>
    <mergeCell ref="B485:C485"/>
    <mergeCell ref="H521:H530"/>
    <mergeCell ref="B522:C522"/>
    <mergeCell ref="B523:C523"/>
    <mergeCell ref="B524:C524"/>
    <mergeCell ref="B525:C525"/>
    <mergeCell ref="C498:C501"/>
    <mergeCell ref="D504:E504"/>
    <mergeCell ref="D505:E505"/>
    <mergeCell ref="B506:G506"/>
    <mergeCell ref="B507:G507"/>
    <mergeCell ref="C509:C511"/>
    <mergeCell ref="D509:G509"/>
    <mergeCell ref="D510:G510"/>
    <mergeCell ref="D511:G511"/>
    <mergeCell ref="B526:C526"/>
    <mergeCell ref="B527:C527"/>
    <mergeCell ref="B528:C528"/>
    <mergeCell ref="B529:C529"/>
    <mergeCell ref="B530:C530"/>
    <mergeCell ref="B531:C531"/>
    <mergeCell ref="E513:F514"/>
    <mergeCell ref="G513:G514"/>
    <mergeCell ref="B520:C520"/>
    <mergeCell ref="E520:F520"/>
    <mergeCell ref="B521:C521"/>
    <mergeCell ref="H557:H566"/>
    <mergeCell ref="B558:C558"/>
    <mergeCell ref="B559:C559"/>
    <mergeCell ref="B560:C560"/>
    <mergeCell ref="B561:C561"/>
    <mergeCell ref="C534:C537"/>
    <mergeCell ref="D540:E540"/>
    <mergeCell ref="D541:E541"/>
    <mergeCell ref="B542:G542"/>
    <mergeCell ref="B543:G543"/>
    <mergeCell ref="C545:C547"/>
    <mergeCell ref="D545:G545"/>
    <mergeCell ref="D546:G546"/>
    <mergeCell ref="D547:G547"/>
    <mergeCell ref="B562:C562"/>
    <mergeCell ref="B563:C563"/>
    <mergeCell ref="B564:C564"/>
    <mergeCell ref="B565:C565"/>
    <mergeCell ref="B566:C566"/>
    <mergeCell ref="B567:C567"/>
    <mergeCell ref="E549:F550"/>
    <mergeCell ref="G549:G550"/>
    <mergeCell ref="B556:C556"/>
    <mergeCell ref="E556:F556"/>
    <mergeCell ref="B557:C557"/>
    <mergeCell ref="H593:H602"/>
    <mergeCell ref="B594:C594"/>
    <mergeCell ref="B595:C595"/>
    <mergeCell ref="B596:C596"/>
    <mergeCell ref="B597:C597"/>
    <mergeCell ref="C570:C573"/>
    <mergeCell ref="D576:E576"/>
    <mergeCell ref="D577:E577"/>
    <mergeCell ref="B578:G578"/>
    <mergeCell ref="B579:G579"/>
    <mergeCell ref="C581:C583"/>
    <mergeCell ref="D581:G581"/>
    <mergeCell ref="D582:G582"/>
    <mergeCell ref="D583:G583"/>
    <mergeCell ref="B598:C598"/>
    <mergeCell ref="B599:C599"/>
    <mergeCell ref="B600:C600"/>
    <mergeCell ref="B601:C601"/>
    <mergeCell ref="B602:C602"/>
    <mergeCell ref="B603:C603"/>
    <mergeCell ref="E585:F586"/>
    <mergeCell ref="G585:G586"/>
    <mergeCell ref="B592:C592"/>
    <mergeCell ref="E592:F592"/>
    <mergeCell ref="B593:C593"/>
    <mergeCell ref="H629:H638"/>
    <mergeCell ref="B630:C630"/>
    <mergeCell ref="B631:C631"/>
    <mergeCell ref="B632:C632"/>
    <mergeCell ref="B633:C633"/>
    <mergeCell ref="C606:C609"/>
    <mergeCell ref="D612:E612"/>
    <mergeCell ref="D613:E613"/>
    <mergeCell ref="B614:G614"/>
    <mergeCell ref="B615:G615"/>
    <mergeCell ref="C617:C619"/>
    <mergeCell ref="D617:G617"/>
    <mergeCell ref="D618:G618"/>
    <mergeCell ref="D619:G619"/>
    <mergeCell ref="B634:C634"/>
    <mergeCell ref="B635:C635"/>
    <mergeCell ref="B636:C636"/>
    <mergeCell ref="B637:C637"/>
    <mergeCell ref="B638:C638"/>
    <mergeCell ref="B639:C639"/>
    <mergeCell ref="E621:F622"/>
    <mergeCell ref="G621:G622"/>
    <mergeCell ref="B628:C628"/>
    <mergeCell ref="E628:F628"/>
    <mergeCell ref="B629:C629"/>
    <mergeCell ref="H665:H674"/>
    <mergeCell ref="B666:C666"/>
    <mergeCell ref="B667:C667"/>
    <mergeCell ref="B668:C668"/>
    <mergeCell ref="B669:C669"/>
    <mergeCell ref="C642:C645"/>
    <mergeCell ref="D648:E648"/>
    <mergeCell ref="D649:E649"/>
    <mergeCell ref="B650:G650"/>
    <mergeCell ref="B651:G651"/>
    <mergeCell ref="C653:C655"/>
    <mergeCell ref="D653:G653"/>
    <mergeCell ref="D654:G654"/>
    <mergeCell ref="D655:G655"/>
    <mergeCell ref="B670:C670"/>
    <mergeCell ref="B671:C671"/>
    <mergeCell ref="B672:C672"/>
    <mergeCell ref="B673:C673"/>
    <mergeCell ref="B674:C674"/>
    <mergeCell ref="B675:C675"/>
    <mergeCell ref="E657:F658"/>
    <mergeCell ref="G657:G658"/>
    <mergeCell ref="B664:C664"/>
    <mergeCell ref="E664:F664"/>
    <mergeCell ref="B665:C665"/>
    <mergeCell ref="H701:H710"/>
    <mergeCell ref="B702:C702"/>
    <mergeCell ref="B703:C703"/>
    <mergeCell ref="B704:C704"/>
    <mergeCell ref="B705:C705"/>
    <mergeCell ref="C678:C681"/>
    <mergeCell ref="D684:E684"/>
    <mergeCell ref="D685:E685"/>
    <mergeCell ref="B686:G686"/>
    <mergeCell ref="B687:G687"/>
    <mergeCell ref="C689:C691"/>
    <mergeCell ref="D689:G689"/>
    <mergeCell ref="D690:G690"/>
    <mergeCell ref="D691:G691"/>
    <mergeCell ref="B706:C706"/>
    <mergeCell ref="B707:C707"/>
    <mergeCell ref="B708:C708"/>
    <mergeCell ref="B709:C709"/>
    <mergeCell ref="B710:C710"/>
    <mergeCell ref="B711:C711"/>
    <mergeCell ref="E693:F694"/>
    <mergeCell ref="G693:G694"/>
    <mergeCell ref="B700:C700"/>
    <mergeCell ref="E700:F700"/>
    <mergeCell ref="B701:C701"/>
    <mergeCell ref="H737:H746"/>
    <mergeCell ref="B738:C738"/>
    <mergeCell ref="B739:C739"/>
    <mergeCell ref="B740:C740"/>
    <mergeCell ref="B741:C741"/>
    <mergeCell ref="C714:C717"/>
    <mergeCell ref="D720:E720"/>
    <mergeCell ref="D721:E721"/>
    <mergeCell ref="B722:G722"/>
    <mergeCell ref="B723:G723"/>
    <mergeCell ref="C725:C727"/>
    <mergeCell ref="D725:G725"/>
    <mergeCell ref="D726:G726"/>
    <mergeCell ref="D727:G727"/>
    <mergeCell ref="B742:C742"/>
    <mergeCell ref="B743:C743"/>
    <mergeCell ref="B744:C744"/>
    <mergeCell ref="B745:C745"/>
    <mergeCell ref="B746:C746"/>
    <mergeCell ref="B747:C747"/>
    <mergeCell ref="E729:F730"/>
    <mergeCell ref="G729:G730"/>
    <mergeCell ref="B736:C736"/>
    <mergeCell ref="E736:F736"/>
    <mergeCell ref="B737:C737"/>
    <mergeCell ref="H773:H782"/>
    <mergeCell ref="B774:C774"/>
    <mergeCell ref="B775:C775"/>
    <mergeCell ref="B776:C776"/>
    <mergeCell ref="B777:C777"/>
    <mergeCell ref="C750:C753"/>
    <mergeCell ref="D756:E756"/>
    <mergeCell ref="D757:E757"/>
    <mergeCell ref="B758:G758"/>
    <mergeCell ref="B759:G759"/>
    <mergeCell ref="C761:C763"/>
    <mergeCell ref="D761:G761"/>
    <mergeCell ref="D762:G762"/>
    <mergeCell ref="D763:G763"/>
    <mergeCell ref="B778:C778"/>
    <mergeCell ref="B779:C779"/>
    <mergeCell ref="B780:C780"/>
    <mergeCell ref="B781:C781"/>
    <mergeCell ref="B782:C782"/>
    <mergeCell ref="B783:C783"/>
    <mergeCell ref="E765:F766"/>
    <mergeCell ref="G765:G766"/>
    <mergeCell ref="B772:C772"/>
    <mergeCell ref="E772:F772"/>
    <mergeCell ref="B773:C773"/>
    <mergeCell ref="H809:H818"/>
    <mergeCell ref="B810:C810"/>
    <mergeCell ref="B811:C811"/>
    <mergeCell ref="B812:C812"/>
    <mergeCell ref="B813:C813"/>
    <mergeCell ref="C786:C789"/>
    <mergeCell ref="D792:E792"/>
    <mergeCell ref="D793:E793"/>
    <mergeCell ref="B794:G794"/>
    <mergeCell ref="B795:G795"/>
    <mergeCell ref="C797:C799"/>
    <mergeCell ref="D797:G797"/>
    <mergeCell ref="D798:G798"/>
    <mergeCell ref="D799:G799"/>
    <mergeCell ref="B814:C814"/>
    <mergeCell ref="B815:C815"/>
    <mergeCell ref="B816:C816"/>
    <mergeCell ref="B817:C817"/>
    <mergeCell ref="B818:C818"/>
    <mergeCell ref="B819:C819"/>
    <mergeCell ref="E801:F802"/>
    <mergeCell ref="G801:G802"/>
    <mergeCell ref="B808:C808"/>
    <mergeCell ref="E808:F808"/>
    <mergeCell ref="B809:C809"/>
    <mergeCell ref="H845:H854"/>
    <mergeCell ref="B846:C846"/>
    <mergeCell ref="B847:C847"/>
    <mergeCell ref="B848:C848"/>
    <mergeCell ref="B849:C849"/>
    <mergeCell ref="C822:C825"/>
    <mergeCell ref="D828:E828"/>
    <mergeCell ref="D829:E829"/>
    <mergeCell ref="B830:G830"/>
    <mergeCell ref="B831:G831"/>
    <mergeCell ref="C833:C835"/>
    <mergeCell ref="D833:G833"/>
    <mergeCell ref="D834:G834"/>
    <mergeCell ref="D835:G835"/>
    <mergeCell ref="B850:C850"/>
    <mergeCell ref="B851:C851"/>
    <mergeCell ref="B852:C852"/>
    <mergeCell ref="B853:C853"/>
    <mergeCell ref="B854:C854"/>
    <mergeCell ref="B855:C855"/>
    <mergeCell ref="E837:F838"/>
    <mergeCell ref="G837:G838"/>
    <mergeCell ref="B844:C844"/>
    <mergeCell ref="E844:F844"/>
    <mergeCell ref="B845:C845"/>
    <mergeCell ref="H881:H890"/>
    <mergeCell ref="B882:C882"/>
    <mergeCell ref="B883:C883"/>
    <mergeCell ref="B884:C884"/>
    <mergeCell ref="B885:C885"/>
    <mergeCell ref="C858:C861"/>
    <mergeCell ref="D864:E864"/>
    <mergeCell ref="D865:E865"/>
    <mergeCell ref="B866:G866"/>
    <mergeCell ref="B867:G867"/>
    <mergeCell ref="C869:C871"/>
    <mergeCell ref="D869:G869"/>
    <mergeCell ref="D870:G870"/>
    <mergeCell ref="D871:G871"/>
    <mergeCell ref="B886:C886"/>
    <mergeCell ref="B887:C887"/>
    <mergeCell ref="B888:C888"/>
    <mergeCell ref="B889:C889"/>
    <mergeCell ref="B890:C890"/>
    <mergeCell ref="B891:C891"/>
    <mergeCell ref="E873:F874"/>
    <mergeCell ref="G873:G874"/>
    <mergeCell ref="B880:C880"/>
    <mergeCell ref="E880:F880"/>
    <mergeCell ref="B881:C881"/>
    <mergeCell ref="H917:H926"/>
    <mergeCell ref="B918:C918"/>
    <mergeCell ref="B919:C919"/>
    <mergeCell ref="B920:C920"/>
    <mergeCell ref="B921:C921"/>
    <mergeCell ref="C894:C897"/>
    <mergeCell ref="D900:E900"/>
    <mergeCell ref="D901:E901"/>
    <mergeCell ref="B902:G902"/>
    <mergeCell ref="B903:G903"/>
    <mergeCell ref="C905:C907"/>
    <mergeCell ref="D905:G905"/>
    <mergeCell ref="D906:G906"/>
    <mergeCell ref="D907:G907"/>
    <mergeCell ref="B922:C922"/>
    <mergeCell ref="B923:C923"/>
    <mergeCell ref="B924:C924"/>
    <mergeCell ref="B925:C925"/>
    <mergeCell ref="B926:C926"/>
    <mergeCell ref="B927:C927"/>
    <mergeCell ref="E909:F910"/>
    <mergeCell ref="G909:G910"/>
    <mergeCell ref="B916:C916"/>
    <mergeCell ref="E916:F916"/>
    <mergeCell ref="B917:C917"/>
    <mergeCell ref="H953:H962"/>
    <mergeCell ref="B954:C954"/>
    <mergeCell ref="B955:C955"/>
    <mergeCell ref="B956:C956"/>
    <mergeCell ref="B957:C957"/>
    <mergeCell ref="C930:C933"/>
    <mergeCell ref="D936:E936"/>
    <mergeCell ref="D937:E937"/>
    <mergeCell ref="B938:G938"/>
    <mergeCell ref="B939:G939"/>
    <mergeCell ref="C941:C943"/>
    <mergeCell ref="D941:G941"/>
    <mergeCell ref="D942:G942"/>
    <mergeCell ref="D943:G943"/>
    <mergeCell ref="B958:C958"/>
    <mergeCell ref="B959:C959"/>
    <mergeCell ref="B960:C960"/>
    <mergeCell ref="B961:C961"/>
    <mergeCell ref="B962:C962"/>
    <mergeCell ref="B963:C963"/>
    <mergeCell ref="E945:F946"/>
    <mergeCell ref="G945:G946"/>
    <mergeCell ref="B952:C952"/>
    <mergeCell ref="E952:F952"/>
    <mergeCell ref="B953:C953"/>
    <mergeCell ref="H989:H998"/>
    <mergeCell ref="B990:C990"/>
    <mergeCell ref="B991:C991"/>
    <mergeCell ref="B992:C992"/>
    <mergeCell ref="B993:C993"/>
    <mergeCell ref="C966:C969"/>
    <mergeCell ref="D972:E972"/>
    <mergeCell ref="D973:E973"/>
    <mergeCell ref="B974:G974"/>
    <mergeCell ref="B975:G975"/>
    <mergeCell ref="C977:C979"/>
    <mergeCell ref="D977:G977"/>
    <mergeCell ref="D978:G978"/>
    <mergeCell ref="D979:G979"/>
    <mergeCell ref="B994:C994"/>
    <mergeCell ref="B995:C995"/>
    <mergeCell ref="B996:C996"/>
    <mergeCell ref="B997:C997"/>
    <mergeCell ref="B998:C998"/>
    <mergeCell ref="B999:C999"/>
    <mergeCell ref="E981:F982"/>
    <mergeCell ref="G981:G982"/>
    <mergeCell ref="B988:C988"/>
    <mergeCell ref="E988:F988"/>
    <mergeCell ref="B989:C989"/>
    <mergeCell ref="H1025:H1034"/>
    <mergeCell ref="B1026:C1026"/>
    <mergeCell ref="B1027:C1027"/>
    <mergeCell ref="B1028:C1028"/>
    <mergeCell ref="B1029:C1029"/>
    <mergeCell ref="C1002:C1005"/>
    <mergeCell ref="D1008:E1008"/>
    <mergeCell ref="D1009:E1009"/>
    <mergeCell ref="B1010:G1010"/>
    <mergeCell ref="B1011:G1011"/>
    <mergeCell ref="C1013:C1015"/>
    <mergeCell ref="D1013:G1013"/>
    <mergeCell ref="D1014:G1014"/>
    <mergeCell ref="D1015:G1015"/>
    <mergeCell ref="B1030:C1030"/>
    <mergeCell ref="B1031:C1031"/>
    <mergeCell ref="B1032:C1032"/>
    <mergeCell ref="B1033:C1033"/>
    <mergeCell ref="B1034:C1034"/>
    <mergeCell ref="B1035:C1035"/>
    <mergeCell ref="E1017:F1018"/>
    <mergeCell ref="G1017:G1018"/>
    <mergeCell ref="B1024:C1024"/>
    <mergeCell ref="E1024:F1024"/>
    <mergeCell ref="B1025:C1025"/>
    <mergeCell ref="H1061:H1070"/>
    <mergeCell ref="B1062:C1062"/>
    <mergeCell ref="B1063:C1063"/>
    <mergeCell ref="B1064:C1064"/>
    <mergeCell ref="B1065:C1065"/>
    <mergeCell ref="C1038:C1041"/>
    <mergeCell ref="D1044:E1044"/>
    <mergeCell ref="D1045:E1045"/>
    <mergeCell ref="B1046:G1046"/>
    <mergeCell ref="B1047:G1047"/>
    <mergeCell ref="C1049:C1051"/>
    <mergeCell ref="D1049:G1049"/>
    <mergeCell ref="D1050:G1050"/>
    <mergeCell ref="D1051:G1051"/>
    <mergeCell ref="B1066:C1066"/>
    <mergeCell ref="B1067:C1067"/>
    <mergeCell ref="B1068:C1068"/>
    <mergeCell ref="B1069:C1069"/>
    <mergeCell ref="B1070:C1070"/>
    <mergeCell ref="B1071:C1071"/>
    <mergeCell ref="E1053:F1054"/>
    <mergeCell ref="G1053:G1054"/>
    <mergeCell ref="B1060:C1060"/>
    <mergeCell ref="E1060:F1060"/>
    <mergeCell ref="B1061:C1061"/>
    <mergeCell ref="H1097:H1106"/>
    <mergeCell ref="B1098:C1098"/>
    <mergeCell ref="B1099:C1099"/>
    <mergeCell ref="B1100:C1100"/>
    <mergeCell ref="B1101:C1101"/>
    <mergeCell ref="C1074:C1077"/>
    <mergeCell ref="D1080:E1080"/>
    <mergeCell ref="D1081:E1081"/>
    <mergeCell ref="B1082:G1082"/>
    <mergeCell ref="B1083:G1083"/>
    <mergeCell ref="C1085:C1087"/>
    <mergeCell ref="D1085:G1085"/>
    <mergeCell ref="D1086:G1086"/>
    <mergeCell ref="D1087:G1087"/>
    <mergeCell ref="B1102:C1102"/>
    <mergeCell ref="B1103:C1103"/>
    <mergeCell ref="B1104:C1104"/>
    <mergeCell ref="B1105:C1105"/>
    <mergeCell ref="B1106:C1106"/>
    <mergeCell ref="B1107:C1107"/>
    <mergeCell ref="E1089:F1090"/>
    <mergeCell ref="G1089:G1090"/>
    <mergeCell ref="B1096:C1096"/>
    <mergeCell ref="E1096:F1096"/>
    <mergeCell ref="B1097:C1097"/>
    <mergeCell ref="H1133:H1142"/>
    <mergeCell ref="B1134:C1134"/>
    <mergeCell ref="B1135:C1135"/>
    <mergeCell ref="B1136:C1136"/>
    <mergeCell ref="B1137:C1137"/>
    <mergeCell ref="C1110:C1113"/>
    <mergeCell ref="D1116:E1116"/>
    <mergeCell ref="D1117:E1117"/>
    <mergeCell ref="B1118:G1118"/>
    <mergeCell ref="B1119:G1119"/>
    <mergeCell ref="C1121:C1123"/>
    <mergeCell ref="D1121:G1121"/>
    <mergeCell ref="D1122:G1122"/>
    <mergeCell ref="D1123:G1123"/>
    <mergeCell ref="B1138:C1138"/>
    <mergeCell ref="B1139:C1139"/>
    <mergeCell ref="B1140:C1140"/>
    <mergeCell ref="B1141:C1141"/>
    <mergeCell ref="B1142:C1142"/>
    <mergeCell ref="B1143:C1143"/>
    <mergeCell ref="E1125:F1126"/>
    <mergeCell ref="G1125:G1126"/>
    <mergeCell ref="B1132:C1132"/>
    <mergeCell ref="E1132:F1132"/>
    <mergeCell ref="B1133:C1133"/>
    <mergeCell ref="C1146:C1149"/>
    <mergeCell ref="D1152:E1152"/>
    <mergeCell ref="D1153:E1153"/>
    <mergeCell ref="B1154:G1154"/>
    <mergeCell ref="B1155:G1155"/>
    <mergeCell ref="C1157:C1159"/>
    <mergeCell ref="D1157:G1157"/>
    <mergeCell ref="D1158:G1158"/>
    <mergeCell ref="D1159:G1159"/>
    <mergeCell ref="E1161:F1162"/>
    <mergeCell ref="G1161:G1162"/>
    <mergeCell ref="B1168:C1168"/>
    <mergeCell ref="E1168:F1168"/>
    <mergeCell ref="B1169:C1169"/>
    <mergeCell ref="H1169:H1178"/>
    <mergeCell ref="B1170:C1170"/>
    <mergeCell ref="B1171:C1171"/>
    <mergeCell ref="B1172:C1172"/>
    <mergeCell ref="B1173:C1173"/>
    <mergeCell ref="C1182:C1185"/>
    <mergeCell ref="D1188:E1188"/>
    <mergeCell ref="D1189:E1189"/>
    <mergeCell ref="B1174:C1174"/>
    <mergeCell ref="B1175:C1175"/>
    <mergeCell ref="B1176:C1176"/>
    <mergeCell ref="B1177:C1177"/>
    <mergeCell ref="B1178:C1178"/>
    <mergeCell ref="B1179:C1179"/>
  </mergeCells>
  <dataValidations count="2">
    <dataValidation type="list" allowBlank="1" showInputMessage="1" showErrorMessage="1" sqref="L5 L1013 L41 L77 L113 L149 L185 L221 L257 L293 L329 L365 L401 L437 L473 L509 L545 L581 L617 L653 L689 L725 L761 L797 L833 L869 L905 L941 L977 L1049 L1085 L1121 L1157">
      <formula1>"Вишнево-Полянское,Восходское,Мамыковское,Тимерликовское,Тумбинское,Чулпановское"</formula1>
    </dataValidation>
    <dataValidation type="list" allowBlank="1" showInputMessage="1" showErrorMessage="1" sqref="D14 D50 D86 D122 D158 D194 D230 D266 D302 D338 D374 D410 D446 D482 D518 D554 D590 D626 D662 D698 D734 D770 D806 D842 D878 D914 D950 D986 D1022 D1058 D1094 D1130 D1166">
      <formula1>д1</formula1>
    </dataValidation>
  </dataValidations>
  <pageMargins left="0.39370078740157483" right="0" top="0" bottom="0" header="0.31496062992125984" footer="0.31496062992125984"/>
  <pageSetup paperSize="9" scale="54" orientation="portrait" r:id="rId1"/>
  <rowBreaks count="17" manualBreakCount="17">
    <brk id="37" min="1" max="6" man="1"/>
    <brk id="73" min="1" max="6" man="1"/>
    <brk id="109" min="1" max="6" man="1"/>
    <brk id="145" min="1" max="6" man="1"/>
    <brk id="181" min="1" max="6" man="1"/>
    <brk id="217" min="1" max="6" man="1"/>
    <brk id="253" min="1" max="6" man="1"/>
    <brk id="289" min="1" max="6" man="1"/>
    <brk id="325" min="1" max="6" man="1"/>
    <brk id="361" min="1" max="6" man="1"/>
    <brk id="397" min="1" max="6" man="1"/>
    <brk id="433" min="1" max="6" man="1"/>
    <brk id="469" min="1" max="6" man="1"/>
    <brk id="505" min="1" max="6" man="1"/>
    <brk id="541" min="1" max="6" man="1"/>
    <brk id="577" min="1" max="6" man="1"/>
    <brk id="613" min="1" max="6" man="1"/>
  </rowBreaks>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ЛОТЫ</vt:lpstr>
      <vt:lpstr>ЛОТЫ!Область_печати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dc:creator>
  <cp:lastModifiedBy>Гельшат Р. Салихова</cp:lastModifiedBy>
  <dcterms:created xsi:type="dcterms:W3CDTF">2020-09-14T11:07:37Z</dcterms:created>
  <dcterms:modified xsi:type="dcterms:W3CDTF">2020-09-23T16:38:11Z</dcterms:modified>
</cp:coreProperties>
</file>